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 activeTab="6"/>
  </bookViews>
  <sheets>
    <sheet name="Tulpaner" sheetId="1" r:id="rId1"/>
    <sheet name="Amaryllis" sheetId="2" r:id="rId2"/>
    <sheet name="Hyacinter" sheetId="3" r:id="rId3"/>
    <sheet name="Carlton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N30" i="6"/>
  <c r="L30"/>
  <c r="I30" s="1"/>
  <c r="O30" s="1"/>
  <c r="P30" s="1"/>
  <c r="L25" i="7"/>
  <c r="E24"/>
  <c r="E23"/>
  <c r="L29" i="6"/>
  <c r="N29" s="1"/>
  <c r="L22" i="7"/>
  <c r="L21"/>
  <c r="N28" i="6"/>
  <c r="L28"/>
  <c r="I28" s="1"/>
  <c r="O28" s="1"/>
  <c r="P28" s="1"/>
  <c r="N75" i="1"/>
  <c r="L75"/>
  <c r="I75" s="1"/>
  <c r="O75" s="1"/>
  <c r="P75" s="1"/>
  <c r="L17" i="5"/>
  <c r="N17" s="1"/>
  <c r="N12" i="4"/>
  <c r="L12"/>
  <c r="I12"/>
  <c r="O12" s="1"/>
  <c r="P12" s="1"/>
  <c r="L27" i="6"/>
  <c r="N27" s="1"/>
  <c r="N26"/>
  <c r="L26"/>
  <c r="I26" s="1"/>
  <c r="O26" s="1"/>
  <c r="P26" s="1"/>
  <c r="N16" i="5"/>
  <c r="L16"/>
  <c r="I16" s="1"/>
  <c r="O16" s="1"/>
  <c r="P16" s="1"/>
  <c r="N74" i="1"/>
  <c r="L74"/>
  <c r="I74" s="1"/>
  <c r="O74" s="1"/>
  <c r="P74" s="1"/>
  <c r="L11" i="4"/>
  <c r="N11" s="1"/>
  <c r="O25" i="6"/>
  <c r="P25" s="1"/>
  <c r="N25"/>
  <c r="D22" i="9"/>
  <c r="B22"/>
  <c r="E20" i="7"/>
  <c r="E19"/>
  <c r="E18"/>
  <c r="E17"/>
  <c r="E16"/>
  <c r="N24" i="6"/>
  <c r="L24"/>
  <c r="I24" s="1"/>
  <c r="O24" s="1"/>
  <c r="P24" s="1"/>
  <c r="N10" i="4"/>
  <c r="L10"/>
  <c r="I10" s="1"/>
  <c r="O10" s="1"/>
  <c r="N15" i="5"/>
  <c r="L15"/>
  <c r="I15" s="1"/>
  <c r="O15" s="1"/>
  <c r="P15" s="1"/>
  <c r="L73" i="1"/>
  <c r="N73" s="1"/>
  <c r="L72"/>
  <c r="N72" s="1"/>
  <c r="N14" i="5"/>
  <c r="L14"/>
  <c r="I14" s="1"/>
  <c r="O14" s="1"/>
  <c r="P14" s="1"/>
  <c r="L9" i="4"/>
  <c r="N9" s="1"/>
  <c r="L23" i="6"/>
  <c r="N23" s="1"/>
  <c r="E15" i="7"/>
  <c r="E14"/>
  <c r="P22" i="6"/>
  <c r="O22"/>
  <c r="N22"/>
  <c r="L21"/>
  <c r="N8" i="4"/>
  <c r="L8"/>
  <c r="I8" s="1"/>
  <c r="O8" s="1"/>
  <c r="P8" s="1"/>
  <c r="N13" i="5"/>
  <c r="L13"/>
  <c r="I13" s="1"/>
  <c r="O13" s="1"/>
  <c r="P13" s="1"/>
  <c r="L71" i="1"/>
  <c r="N71" s="1"/>
  <c r="E13" i="7"/>
  <c r="E12"/>
  <c r="E18" i="6"/>
  <c r="E10" i="7"/>
  <c r="E9"/>
  <c r="E8"/>
  <c r="L7" i="4"/>
  <c r="L12" i="5"/>
  <c r="L11"/>
  <c r="N11" s="1"/>
  <c r="L70" i="1"/>
  <c r="L69"/>
  <c r="I69" s="1"/>
  <c r="O69" s="1"/>
  <c r="E5" i="7"/>
  <c r="N5" s="1"/>
  <c r="N6" s="1"/>
  <c r="N7" s="1"/>
  <c r="J8" i="5"/>
  <c r="L68" i="1"/>
  <c r="N68" s="1"/>
  <c r="L10" i="5"/>
  <c r="L67" i="1"/>
  <c r="L9" i="5"/>
  <c r="L65" i="1"/>
  <c r="L64"/>
  <c r="L63"/>
  <c r="L61"/>
  <c r="N5" i="8"/>
  <c r="O5" s="1"/>
  <c r="M5"/>
  <c r="M6" s="1"/>
  <c r="O5" i="7"/>
  <c r="L58" i="1"/>
  <c r="L57"/>
  <c r="O5" i="6"/>
  <c r="N5"/>
  <c r="N6" s="1"/>
  <c r="N7" s="1"/>
  <c r="N8" s="1"/>
  <c r="U54" i="1"/>
  <c r="T54"/>
  <c r="S54"/>
  <c r="L56"/>
  <c r="U30"/>
  <c r="T30"/>
  <c r="S30"/>
  <c r="L53"/>
  <c r="L1" i="3"/>
  <c r="J1"/>
  <c r="E1"/>
  <c r="L1" i="2"/>
  <c r="J1"/>
  <c r="E1"/>
  <c r="N18"/>
  <c r="I18"/>
  <c r="P18" s="1"/>
  <c r="L34" i="1"/>
  <c r="P10" i="3"/>
  <c r="O10"/>
  <c r="N10"/>
  <c r="I10"/>
  <c r="O17" i="2"/>
  <c r="P17" s="1"/>
  <c r="N17"/>
  <c r="I17"/>
  <c r="L17"/>
  <c r="L32" i="1"/>
  <c r="N9" i="3"/>
  <c r="O9"/>
  <c r="P9" s="1"/>
  <c r="I9"/>
  <c r="L9"/>
  <c r="P16" i="2"/>
  <c r="O16"/>
  <c r="N16"/>
  <c r="I16"/>
  <c r="L16"/>
  <c r="L29" i="1"/>
  <c r="N8" i="3"/>
  <c r="O8"/>
  <c r="P8" s="1"/>
  <c r="I8"/>
  <c r="L8"/>
  <c r="N15" i="2"/>
  <c r="L15"/>
  <c r="I15" s="1"/>
  <c r="O15" s="1"/>
  <c r="P15" s="1"/>
  <c r="P14"/>
  <c r="O14"/>
  <c r="N14"/>
  <c r="U7" i="5"/>
  <c r="T7"/>
  <c r="S7"/>
  <c r="U20" i="1"/>
  <c r="T20"/>
  <c r="S20"/>
  <c r="N7" i="3"/>
  <c r="L7"/>
  <c r="I7" s="1"/>
  <c r="O7" s="1"/>
  <c r="I13" i="2"/>
  <c r="O13" s="1"/>
  <c r="L13"/>
  <c r="N13" s="1"/>
  <c r="N12"/>
  <c r="O12"/>
  <c r="P12" s="1"/>
  <c r="I12"/>
  <c r="L12"/>
  <c r="L11"/>
  <c r="N11" s="1"/>
  <c r="N10"/>
  <c r="L10"/>
  <c r="I10" s="1"/>
  <c r="T9"/>
  <c r="U12" i="1"/>
  <c r="U6" i="4"/>
  <c r="U6" i="3"/>
  <c r="T6"/>
  <c r="T6" i="4"/>
  <c r="S9" i="2"/>
  <c r="R9"/>
  <c r="Q9"/>
  <c r="Q8"/>
  <c r="S6" i="4"/>
  <c r="S6" i="3"/>
  <c r="S12" i="1"/>
  <c r="O7" i="5"/>
  <c r="N5"/>
  <c r="O5"/>
  <c r="O6" s="1"/>
  <c r="E10" i="1"/>
  <c r="E8"/>
  <c r="E7" i="2"/>
  <c r="O6"/>
  <c r="O7" s="1"/>
  <c r="O8" s="1"/>
  <c r="E6"/>
  <c r="E6" i="1"/>
  <c r="N6" s="1"/>
  <c r="N7" s="1"/>
  <c r="N8" s="1"/>
  <c r="N9" s="1"/>
  <c r="E5"/>
  <c r="T12" s="1"/>
  <c r="N6" i="4"/>
  <c r="E5"/>
  <c r="N5" s="1"/>
  <c r="O5"/>
  <c r="O6" s="1"/>
  <c r="P6" s="1"/>
  <c r="P6" i="3"/>
  <c r="O6"/>
  <c r="N6"/>
  <c r="E6"/>
  <c r="E5"/>
  <c r="N5" s="1"/>
  <c r="P5" s="1"/>
  <c r="O5" i="1"/>
  <c r="O6" s="1"/>
  <c r="N5"/>
  <c r="O5" i="3"/>
  <c r="O5" i="2"/>
  <c r="N5"/>
  <c r="P5" s="1"/>
  <c r="I29" i="6" l="1"/>
  <c r="O29" s="1"/>
  <c r="P29" s="1"/>
  <c r="I17" i="5"/>
  <c r="O17" s="1"/>
  <c r="P17"/>
  <c r="I27" i="6"/>
  <c r="O27" s="1"/>
  <c r="P27" s="1"/>
  <c r="I11" i="4"/>
  <c r="O11" s="1"/>
  <c r="P11" s="1"/>
  <c r="P10"/>
  <c r="I73" i="1"/>
  <c r="O73" s="1"/>
  <c r="P73" s="1"/>
  <c r="I72"/>
  <c r="O72" s="1"/>
  <c r="P72" s="1"/>
  <c r="I9" i="4"/>
  <c r="O9" s="1"/>
  <c r="P9" s="1"/>
  <c r="I23" i="6"/>
  <c r="O23" s="1"/>
  <c r="P23"/>
  <c r="P5"/>
  <c r="O6"/>
  <c r="I71" i="1"/>
  <c r="O71" s="1"/>
  <c r="P71" s="1"/>
  <c r="N8" i="7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I7" i="4"/>
  <c r="O7" s="1"/>
  <c r="N7"/>
  <c r="P5"/>
  <c r="N12" i="5"/>
  <c r="I11"/>
  <c r="O11" s="1"/>
  <c r="P69" i="1"/>
  <c r="I70" s="1"/>
  <c r="O70" s="1"/>
  <c r="N69"/>
  <c r="N70" s="1"/>
  <c r="P5" i="7"/>
  <c r="N9" i="6"/>
  <c r="N10" s="1"/>
  <c r="N11" s="1"/>
  <c r="I68" i="1"/>
  <c r="O68" s="1"/>
  <c r="P68"/>
  <c r="O7"/>
  <c r="P6"/>
  <c r="L8" i="5"/>
  <c r="N8" s="1"/>
  <c r="N9" s="1"/>
  <c r="N10" s="1"/>
  <c r="N6" i="8"/>
  <c r="O6" s="1"/>
  <c r="O6" i="7"/>
  <c r="P7" i="3"/>
  <c r="P13" i="2"/>
  <c r="I11"/>
  <c r="O11" s="1"/>
  <c r="P11" s="1"/>
  <c r="P6"/>
  <c r="N6"/>
  <c r="N7" s="1"/>
  <c r="O9"/>
  <c r="P5" i="5"/>
  <c r="N6"/>
  <c r="N10" i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P5"/>
  <c r="P6" i="6" l="1"/>
  <c r="O7"/>
  <c r="P7" i="4"/>
  <c r="P11" i="5"/>
  <c r="I12" s="1"/>
  <c r="O12" s="1"/>
  <c r="P12" s="1"/>
  <c r="P70" i="1"/>
  <c r="N12" i="6"/>
  <c r="N13" s="1"/>
  <c r="N14" s="1"/>
  <c r="N15" s="1"/>
  <c r="N16" s="1"/>
  <c r="N17" s="1"/>
  <c r="N18" s="1"/>
  <c r="N19" s="1"/>
  <c r="N36" i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P7"/>
  <c r="O8"/>
  <c r="P6" i="7"/>
  <c r="O7"/>
  <c r="I8" i="5"/>
  <c r="O8" s="1"/>
  <c r="P8" s="1"/>
  <c r="I9" s="1"/>
  <c r="O9" s="1"/>
  <c r="P9" s="1"/>
  <c r="I10" s="1"/>
  <c r="O10" s="1"/>
  <c r="P10" s="1"/>
  <c r="P6"/>
  <c r="N7"/>
  <c r="P7" s="1"/>
  <c r="N8" i="2"/>
  <c r="P7"/>
  <c r="N20" i="6" l="1"/>
  <c r="N21" s="1"/>
  <c r="P7"/>
  <c r="O8"/>
  <c r="P8" i="1"/>
  <c r="O9"/>
  <c r="P7" i="7"/>
  <c r="O8"/>
  <c r="N9" i="2"/>
  <c r="P8"/>
  <c r="P8" i="6" l="1"/>
  <c r="O9"/>
  <c r="O10" i="1"/>
  <c r="P9"/>
  <c r="O9" i="7"/>
  <c r="P8"/>
  <c r="P9" i="2"/>
  <c r="O10" s="1"/>
  <c r="O10" i="6" l="1"/>
  <c r="P9"/>
  <c r="O11" i="1"/>
  <c r="P10"/>
  <c r="O10" i="7"/>
  <c r="P9"/>
  <c r="P10" i="2"/>
  <c r="P10" i="6" l="1"/>
  <c r="O11"/>
  <c r="O12" i="1"/>
  <c r="P11"/>
  <c r="P10" i="7"/>
  <c r="O11"/>
  <c r="O12" i="6" l="1"/>
  <c r="P11"/>
  <c r="P12" i="1"/>
  <c r="O13"/>
  <c r="O12" i="7"/>
  <c r="O13" s="1"/>
  <c r="P11"/>
  <c r="P13" l="1"/>
  <c r="O14"/>
  <c r="O13" i="6"/>
  <c r="P12"/>
  <c r="P12" i="7"/>
  <c r="P13" i="1"/>
  <c r="O14"/>
  <c r="O15" i="7" l="1"/>
  <c r="P14"/>
  <c r="P13" i="6"/>
  <c r="O14"/>
  <c r="P14" i="1"/>
  <c r="O15"/>
  <c r="P15" i="7" l="1"/>
  <c r="O16"/>
  <c r="P14" i="6"/>
  <c r="O15"/>
  <c r="O16" i="1"/>
  <c r="P15"/>
  <c r="P16" i="7" l="1"/>
  <c r="O17"/>
  <c r="O16" i="6"/>
  <c r="P15"/>
  <c r="P16" i="1"/>
  <c r="O17"/>
  <c r="O18" i="7" l="1"/>
  <c r="P17"/>
  <c r="O17" i="6"/>
  <c r="P16"/>
  <c r="P17" i="1"/>
  <c r="O18"/>
  <c r="P18" i="7" l="1"/>
  <c r="O19"/>
  <c r="P17" i="6"/>
  <c r="O18"/>
  <c r="O19" i="1"/>
  <c r="P18"/>
  <c r="O20" i="7" l="1"/>
  <c r="P20" s="1"/>
  <c r="I21" s="1"/>
  <c r="O21" s="1"/>
  <c r="P21" s="1"/>
  <c r="I22" s="1"/>
  <c r="O22" s="1"/>
  <c r="P19"/>
  <c r="O19" i="6"/>
  <c r="P18"/>
  <c r="P19" i="1"/>
  <c r="O20"/>
  <c r="P22" i="7" l="1"/>
  <c r="O23"/>
  <c r="O20" i="6"/>
  <c r="P20" s="1"/>
  <c r="I21" s="1"/>
  <c r="O21" s="1"/>
  <c r="P21" s="1"/>
  <c r="P19"/>
  <c r="P20" i="1"/>
  <c r="O21"/>
  <c r="O24" i="7" l="1"/>
  <c r="P24" s="1"/>
  <c r="I25" s="1"/>
  <c r="O25" s="1"/>
  <c r="P25" s="1"/>
  <c r="P23"/>
  <c r="P21" i="1"/>
  <c r="O22"/>
  <c r="O23" l="1"/>
  <c r="P22"/>
  <c r="O24" l="1"/>
  <c r="P23"/>
  <c r="P24" l="1"/>
  <c r="O25"/>
  <c r="O26" l="1"/>
  <c r="P25"/>
  <c r="P26" l="1"/>
  <c r="O27"/>
  <c r="O28" l="1"/>
  <c r="P28" s="1"/>
  <c r="I29" s="1"/>
  <c r="O29" s="1"/>
  <c r="P27"/>
  <c r="P29" l="1"/>
  <c r="O30"/>
  <c r="P30" l="1"/>
  <c r="O31"/>
  <c r="P31" s="1"/>
  <c r="I32" s="1"/>
  <c r="O32" s="1"/>
  <c r="O33" l="1"/>
  <c r="P33" s="1"/>
  <c r="I34" s="1"/>
  <c r="O34" s="1"/>
  <c r="P32"/>
  <c r="P34" l="1"/>
  <c r="O35"/>
  <c r="O36" l="1"/>
  <c r="P35"/>
  <c r="P36" l="1"/>
  <c r="O37"/>
  <c r="P37" l="1"/>
  <c r="O38"/>
  <c r="P38" l="1"/>
  <c r="O39"/>
  <c r="O40" l="1"/>
  <c r="P39"/>
  <c r="O41" l="1"/>
  <c r="P40"/>
  <c r="P41" l="1"/>
  <c r="O42"/>
  <c r="P42" l="1"/>
  <c r="O43"/>
  <c r="O44" l="1"/>
  <c r="P43"/>
  <c r="O45" l="1"/>
  <c r="P44"/>
  <c r="P45" l="1"/>
  <c r="O46"/>
  <c r="P46" l="1"/>
  <c r="O47"/>
  <c r="O48" l="1"/>
  <c r="P47"/>
  <c r="O49" l="1"/>
  <c r="P48"/>
  <c r="P49" l="1"/>
  <c r="O50"/>
  <c r="P50" l="1"/>
  <c r="O51"/>
  <c r="O52" l="1"/>
  <c r="P52" s="1"/>
  <c r="I53" s="1"/>
  <c r="O53" s="1"/>
  <c r="P51"/>
  <c r="P53" l="1"/>
  <c r="O54"/>
  <c r="P54" l="1"/>
  <c r="O55"/>
  <c r="P55" s="1"/>
  <c r="I56" s="1"/>
  <c r="O56" s="1"/>
  <c r="P56" s="1"/>
  <c r="I57" s="1"/>
  <c r="O57" s="1"/>
  <c r="P57" s="1"/>
  <c r="I58" s="1"/>
  <c r="O58" s="1"/>
  <c r="O59" l="1"/>
  <c r="P58"/>
  <c r="O60" l="1"/>
  <c r="P60" s="1"/>
  <c r="I61" s="1"/>
  <c r="O61" s="1"/>
  <c r="P59"/>
  <c r="O62" l="1"/>
  <c r="P61"/>
  <c r="P62" l="1"/>
  <c r="I63" s="1"/>
  <c r="O63" s="1"/>
  <c r="P63" s="1"/>
  <c r="I64" s="1"/>
  <c r="O64" s="1"/>
  <c r="P64" s="1"/>
  <c r="I65" s="1"/>
  <c r="O65" s="1"/>
  <c r="P65" l="1"/>
  <c r="O66"/>
  <c r="P66" s="1"/>
  <c r="I67" s="1"/>
  <c r="O67" s="1"/>
  <c r="P67" s="1"/>
</calcChain>
</file>

<file path=xl/sharedStrings.xml><?xml version="1.0" encoding="utf-8"?>
<sst xmlns="http://schemas.openxmlformats.org/spreadsheetml/2006/main" count="346" uniqueCount="75">
  <si>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</si>
  <si>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</si>
  <si>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</si>
  <si>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</si>
  <si>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</si>
  <si>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</si>
  <si>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</si>
  <si>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</si>
  <si>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</si>
  <si>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</si>
  <si>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</si>
  <si>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</si>
  <si>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</si>
  <si>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Hadeco</t>
  </si>
  <si>
    <t>Groot</t>
  </si>
  <si>
    <t>Hyacinter</t>
  </si>
  <si>
    <t>AgroFloral Peru</t>
  </si>
  <si>
    <t>Reus</t>
  </si>
  <si>
    <t>Tete-A-Tete</t>
  </si>
  <si>
    <t>Carlton</t>
  </si>
  <si>
    <t>Sätts i kruka m 3-5 lök/kruka. Ut snitt 4.</t>
  </si>
  <si>
    <t>Sätts i kruka m 4-6 lök/kruka. Ut snitt 5.</t>
  </si>
  <si>
    <t>EcoFlora Holland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</si>
  <si>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</si>
  <si>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</si>
  <si>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</si>
  <si>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</si>
  <si>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</si>
  <si>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</si>
  <si>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</si>
  <si>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</si>
  <si>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</si>
  <si>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</si>
  <si>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J1+J2</t>
  </si>
  <si>
    <t>J3+J4</t>
  </si>
  <si>
    <t>J5</t>
  </si>
  <si>
    <t>J6+J7</t>
  </si>
  <si>
    <t>J8+J9</t>
  </si>
  <si>
    <t>J10</t>
  </si>
  <si>
    <t>J11</t>
  </si>
  <si>
    <t>J12</t>
  </si>
  <si>
    <t>Antagen</t>
  </si>
  <si>
    <t>Reell</t>
  </si>
  <si>
    <t>J13</t>
  </si>
  <si>
    <t>Gasa</t>
  </si>
  <si>
    <t>Mårbacka</t>
  </si>
  <si>
    <t>J14</t>
  </si>
  <si>
    <t>J15</t>
  </si>
  <si>
    <t>Pelargon</t>
  </si>
  <si>
    <t>Sätts i kruka m 1 planta</t>
  </si>
  <si>
    <t xml:space="preserve">Intrastat </t>
  </si>
  <si>
    <t>J16</t>
  </si>
  <si>
    <t>Sweed</t>
  </si>
  <si>
    <t>J17</t>
  </si>
  <si>
    <t>J18</t>
  </si>
  <si>
    <t>J19</t>
  </si>
  <si>
    <t>Tete *15</t>
  </si>
  <si>
    <t>Tete *12</t>
  </si>
  <si>
    <t>5 lök</t>
  </si>
  <si>
    <t>4 lök</t>
  </si>
  <si>
    <t>6 lök</t>
  </si>
  <si>
    <t>Tete *8</t>
  </si>
  <si>
    <t>J20</t>
  </si>
  <si>
    <t>Syngenta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</si>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</sst>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3" fontId="0" fillId="2" borderId="0" xfId="0" applyNumberFormat="1" applyFill="1"/>
    <xf numFmtId="14" fontId="0" fillId="0" borderId="0" xfId="0" applyNumberFormat="1" applyAlignment="1">
      <alignment horizontal="center"/>
    </xf>
    <xf numFmtId="0" fontId="0" fillId="3" borderId="0" xfId="0" applyFill="1"/>
    <xf numFmtId="165" fontId="0" fillId="0" borderId="0" xfId="0" applyNumberFormat="1"/>
    <xf numFmtId="3" fontId="0" fillId="3" borderId="0" xfId="0" applyNumberFormat="1" applyFill="1"/>
    <xf numFmtId="4" fontId="0" fillId="3" borderId="0" xfId="0" applyNumberFormat="1" applyFill="1" applyAlignment="1">
      <alignment horizontal="right"/>
    </xf>
    <xf numFmtId="14" fontId="0" fillId="4" borderId="0" xfId="0" applyNumberFormat="1" applyFill="1" applyAlignment="1">
      <alignment horizontal="left"/>
    </xf>
    <xf numFmtId="0" fontId="0" fillId="4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5"/>
  <sheetViews>
    <sheetView topLeftCell="A43" workbookViewId="0">
      <selection activeCell="O75" sqref="O75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11</v>
      </c>
      <c r="C1" s="10" t="s">
        <v>23</v>
      </c>
      <c r="R1" s="11" t="s">
        <v>27</v>
      </c>
    </row>
    <row r="2" spans="1:21">
      <c r="C2" s="1" t="s">
        <v>1</v>
      </c>
      <c r="G2" s="1" t="s">
        <v>12</v>
      </c>
      <c r="L2" s="14">
        <v>0.1</v>
      </c>
      <c r="R2" s="8" t="s">
        <v>25</v>
      </c>
      <c r="S2" s="4" t="s">
        <v>30</v>
      </c>
      <c r="T2" s="4" t="s">
        <v>31</v>
      </c>
      <c r="U2" s="8" t="s">
        <v>32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28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43356</v>
      </c>
      <c r="B5" s="6">
        <v>18</v>
      </c>
      <c r="C5" t="s">
        <v>14</v>
      </c>
      <c r="D5" s="7">
        <v>543257.69999999995</v>
      </c>
      <c r="E5" s="8">
        <f>5250+150000+52500+26250+50250+35250+45500+39900+20000+129550+34200</f>
        <v>588650</v>
      </c>
      <c r="N5" s="8">
        <f>+E5</f>
        <v>588650</v>
      </c>
      <c r="O5" s="7">
        <f>+D5</f>
        <v>543257.69999999995</v>
      </c>
      <c r="P5" s="9">
        <f>+O5/N5</f>
        <v>0.92288745434468689</v>
      </c>
      <c r="R5" s="12">
        <v>14001</v>
      </c>
    </row>
    <row r="6" spans="1:21">
      <c r="A6" s="5">
        <v>43356</v>
      </c>
      <c r="B6" s="6">
        <v>19</v>
      </c>
      <c r="C6" t="s">
        <v>14</v>
      </c>
      <c r="D6" s="7">
        <v>180885.95</v>
      </c>
      <c r="E6" s="8">
        <f>50250+50250+25500+70000</f>
        <v>196000</v>
      </c>
      <c r="N6" s="8">
        <f>+N5+E6</f>
        <v>784650</v>
      </c>
      <c r="O6" s="7">
        <f>+O5+D6</f>
        <v>724143.64999999991</v>
      </c>
      <c r="P6" s="9">
        <f>+O6/N6</f>
        <v>0.92288746574906</v>
      </c>
      <c r="R6" s="12">
        <v>4463</v>
      </c>
    </row>
    <row r="7" spans="1:21">
      <c r="A7" s="5">
        <v>43362</v>
      </c>
      <c r="B7" s="6">
        <v>24</v>
      </c>
      <c r="C7" t="s">
        <v>17</v>
      </c>
      <c r="D7" s="7">
        <v>362113.75</v>
      </c>
      <c r="E7" s="8">
        <v>392375</v>
      </c>
      <c r="N7" s="8">
        <f>+N6+E7</f>
        <v>1177025</v>
      </c>
      <c r="O7" s="7">
        <f>+O6+D7</f>
        <v>1086257.3999999999</v>
      </c>
      <c r="P7" s="9">
        <f>+O7/N7</f>
        <v>0.92288388097109231</v>
      </c>
      <c r="R7" s="12">
        <v>11250</v>
      </c>
    </row>
    <row r="8" spans="1:21">
      <c r="A8" s="5">
        <v>43362</v>
      </c>
      <c r="B8" s="6">
        <v>25</v>
      </c>
      <c r="C8" t="s">
        <v>14</v>
      </c>
      <c r="D8" s="7">
        <v>118221.94</v>
      </c>
      <c r="E8" s="8">
        <f>52500+75600</f>
        <v>128100</v>
      </c>
      <c r="N8" s="8">
        <f t="shared" ref="N8:N13" si="0">+N7+E8</f>
        <v>1305125</v>
      </c>
      <c r="O8" s="7">
        <f t="shared" ref="O8:O13" si="1">+O7+D8</f>
        <v>1204479.3399999999</v>
      </c>
      <c r="P8" s="9">
        <f t="shared" ref="P8:P13" si="2">+O8/N8</f>
        <v>0.9228842754525427</v>
      </c>
      <c r="R8" s="12">
        <v>2617</v>
      </c>
    </row>
    <row r="9" spans="1:21">
      <c r="A9" s="5">
        <v>43364</v>
      </c>
      <c r="B9" s="6">
        <v>28</v>
      </c>
      <c r="C9" t="s">
        <v>14</v>
      </c>
      <c r="D9" s="7">
        <v>21226.41</v>
      </c>
      <c r="E9" s="8">
        <v>23000</v>
      </c>
      <c r="N9" s="8">
        <f t="shared" si="0"/>
        <v>1328125</v>
      </c>
      <c r="O9" s="7">
        <f t="shared" si="1"/>
        <v>1225705.7499999998</v>
      </c>
      <c r="P9" s="9">
        <f t="shared" si="2"/>
        <v>0.92288432941176457</v>
      </c>
      <c r="R9" s="12">
        <v>782</v>
      </c>
    </row>
    <row r="10" spans="1:21">
      <c r="A10" s="5">
        <v>43364</v>
      </c>
      <c r="B10" s="6">
        <v>29</v>
      </c>
      <c r="C10" t="s">
        <v>14</v>
      </c>
      <c r="D10" s="7">
        <v>17788.669999999998</v>
      </c>
      <c r="E10" s="8">
        <f>10500+8775</f>
        <v>19275</v>
      </c>
      <c r="N10" s="8">
        <f t="shared" si="0"/>
        <v>1347400</v>
      </c>
      <c r="O10" s="7">
        <f t="shared" si="1"/>
        <v>1243494.4199999997</v>
      </c>
      <c r="P10" s="9">
        <f t="shared" si="2"/>
        <v>0.92288438474098244</v>
      </c>
      <c r="R10" s="12">
        <v>540</v>
      </c>
    </row>
    <row r="11" spans="1:21">
      <c r="A11" s="5">
        <v>43364</v>
      </c>
      <c r="B11" s="6">
        <v>30</v>
      </c>
      <c r="C11" t="s">
        <v>17</v>
      </c>
      <c r="D11" s="7">
        <v>609245.5</v>
      </c>
      <c r="E11" s="8">
        <v>660150</v>
      </c>
      <c r="N11" s="8">
        <f t="shared" si="0"/>
        <v>2007550</v>
      </c>
      <c r="O11" s="7">
        <f t="shared" si="1"/>
        <v>1852739.9199999997</v>
      </c>
      <c r="P11" s="9">
        <f t="shared" si="2"/>
        <v>0.92288606510423132</v>
      </c>
      <c r="R11" s="12">
        <v>13360</v>
      </c>
    </row>
    <row r="12" spans="1:21">
      <c r="A12" s="5">
        <v>43370</v>
      </c>
      <c r="B12" s="6">
        <v>41</v>
      </c>
      <c r="C12" t="s">
        <v>17</v>
      </c>
      <c r="D12" s="7">
        <v>260440.25</v>
      </c>
      <c r="E12" s="8">
        <v>282200</v>
      </c>
      <c r="N12" s="8">
        <f t="shared" si="0"/>
        <v>2289750</v>
      </c>
      <c r="O12" s="7">
        <f t="shared" si="1"/>
        <v>2113180.17</v>
      </c>
      <c r="P12" s="9">
        <f t="shared" si="2"/>
        <v>0.9228868522764494</v>
      </c>
      <c r="R12" s="12">
        <v>9422</v>
      </c>
      <c r="S12" s="15">
        <f>SUM(R5:R12)</f>
        <v>56435</v>
      </c>
      <c r="T12" s="15">
        <f>SUM(E5:E12)</f>
        <v>2289750</v>
      </c>
      <c r="U12" s="15">
        <f>SUM(D5:D12)</f>
        <v>2113180.17</v>
      </c>
    </row>
    <row r="13" spans="1:21">
      <c r="A13" s="5">
        <v>43377</v>
      </c>
      <c r="B13" s="6">
        <v>58</v>
      </c>
      <c r="C13" t="s">
        <v>17</v>
      </c>
      <c r="D13" s="7">
        <v>321145.5</v>
      </c>
      <c r="E13" s="8">
        <v>347980</v>
      </c>
      <c r="N13" s="8">
        <f t="shared" si="0"/>
        <v>2637730</v>
      </c>
      <c r="O13" s="7">
        <f t="shared" si="1"/>
        <v>2434325.67</v>
      </c>
      <c r="P13" s="9">
        <f t="shared" si="2"/>
        <v>0.92288659946241647</v>
      </c>
      <c r="R13" s="12">
        <v>9422</v>
      </c>
    </row>
    <row r="14" spans="1:21">
      <c r="A14" s="5">
        <v>43377</v>
      </c>
      <c r="B14" s="6">
        <v>74</v>
      </c>
      <c r="C14" t="s">
        <v>14</v>
      </c>
      <c r="D14" s="7">
        <v>554767.72</v>
      </c>
      <c r="E14" s="8">
        <v>471710</v>
      </c>
      <c r="G14" s="5"/>
      <c r="N14" s="8">
        <f t="shared" ref="N14:N15" si="3">+N13+E14</f>
        <v>3109440</v>
      </c>
      <c r="O14" s="7">
        <f t="shared" ref="O14:O15" si="4">+O13+D14</f>
        <v>2989093.3899999997</v>
      </c>
      <c r="P14" s="9">
        <f t="shared" ref="P14:P15" si="5">+O14/N14</f>
        <v>0.96129637169393833</v>
      </c>
      <c r="R14" s="12">
        <v>13478</v>
      </c>
    </row>
    <row r="15" spans="1:21">
      <c r="A15" s="5">
        <v>43383</v>
      </c>
      <c r="B15" s="6">
        <v>75</v>
      </c>
      <c r="C15" t="s">
        <v>14</v>
      </c>
      <c r="D15" s="7">
        <v>209187.26</v>
      </c>
      <c r="E15" s="8">
        <v>226666</v>
      </c>
      <c r="N15" s="8">
        <f t="shared" si="3"/>
        <v>3336106</v>
      </c>
      <c r="O15" s="7">
        <f t="shared" si="4"/>
        <v>3198280.6499999994</v>
      </c>
      <c r="P15" s="9">
        <f t="shared" si="5"/>
        <v>0.95868675935356951</v>
      </c>
      <c r="R15" s="12">
        <v>5629</v>
      </c>
    </row>
    <row r="16" spans="1:21">
      <c r="A16" s="5">
        <v>43384</v>
      </c>
      <c r="B16" s="6">
        <v>79</v>
      </c>
      <c r="C16" t="s">
        <v>17</v>
      </c>
      <c r="D16" s="7">
        <v>493951.75</v>
      </c>
      <c r="E16" s="8">
        <v>535220</v>
      </c>
      <c r="N16" s="8">
        <f t="shared" ref="N16" si="6">+N15+E16</f>
        <v>3871326</v>
      </c>
      <c r="O16" s="7">
        <f t="shared" ref="O16" si="7">+O15+D16</f>
        <v>3692232.3999999994</v>
      </c>
      <c r="P16" s="9">
        <f t="shared" ref="P16" si="8">+O16/N16</f>
        <v>0.95373843484118859</v>
      </c>
      <c r="R16" s="12">
        <v>14791</v>
      </c>
    </row>
    <row r="17" spans="1:21">
      <c r="A17" s="5">
        <v>43388</v>
      </c>
      <c r="B17" s="6">
        <v>85</v>
      </c>
      <c r="C17" t="s">
        <v>14</v>
      </c>
      <c r="D17" s="7">
        <v>190006.25</v>
      </c>
      <c r="E17" s="8">
        <v>125000</v>
      </c>
      <c r="N17" s="8">
        <f t="shared" ref="N17" si="9">+N16+E17</f>
        <v>3996326</v>
      </c>
      <c r="O17" s="7">
        <f t="shared" ref="O17" si="10">+O16+D17</f>
        <v>3882238.6499999994</v>
      </c>
      <c r="P17" s="9">
        <f t="shared" ref="P17" si="11">+O17/N17</f>
        <v>0.97145194110790745</v>
      </c>
      <c r="R17" s="12">
        <v>4250</v>
      </c>
    </row>
    <row r="18" spans="1:21">
      <c r="A18" s="5">
        <v>43397</v>
      </c>
      <c r="B18" s="6">
        <v>101</v>
      </c>
      <c r="C18" t="s">
        <v>14</v>
      </c>
      <c r="D18" s="7">
        <v>450059.71</v>
      </c>
      <c r="E18" s="8">
        <v>321100</v>
      </c>
      <c r="N18" s="8">
        <f t="shared" ref="N18:N19" si="12">+N17+E18</f>
        <v>4317426</v>
      </c>
      <c r="O18" s="7">
        <f t="shared" ref="O18:O19" si="13">+O17+D18</f>
        <v>4332298.3599999994</v>
      </c>
      <c r="P18" s="9">
        <f t="shared" ref="P18:P19" si="14">+O18/N18</f>
        <v>1.0034447284099368</v>
      </c>
      <c r="R18" s="12">
        <v>10917</v>
      </c>
    </row>
    <row r="19" spans="1:21">
      <c r="A19" s="5">
        <v>43397</v>
      </c>
      <c r="B19" s="6">
        <v>102</v>
      </c>
      <c r="C19" t="s">
        <v>14</v>
      </c>
      <c r="D19" s="7">
        <v>555808.97</v>
      </c>
      <c r="E19" s="8">
        <v>602250</v>
      </c>
      <c r="N19" s="8">
        <f t="shared" si="12"/>
        <v>4919676</v>
      </c>
      <c r="O19" s="7">
        <f t="shared" si="13"/>
        <v>4888107.3299999991</v>
      </c>
      <c r="P19" s="9">
        <f t="shared" si="14"/>
        <v>0.99358318108753485</v>
      </c>
      <c r="R19" s="12">
        <v>16262</v>
      </c>
    </row>
    <row r="20" spans="1:21">
      <c r="A20" s="5">
        <v>43403</v>
      </c>
      <c r="B20" s="6">
        <v>113</v>
      </c>
      <c r="C20" t="s">
        <v>17</v>
      </c>
      <c r="D20" s="7">
        <v>363199.5</v>
      </c>
      <c r="E20" s="8">
        <v>393550</v>
      </c>
      <c r="N20" s="8">
        <f t="shared" ref="N20" si="15">+N19+E20</f>
        <v>5313226</v>
      </c>
      <c r="O20" s="7">
        <f t="shared" ref="O20" si="16">+O19+D20</f>
        <v>5251306.8299999991</v>
      </c>
      <c r="P20" s="9">
        <f t="shared" ref="P20" si="17">+O20/N20</f>
        <v>0.98834621941547363</v>
      </c>
      <c r="R20" s="12">
        <v>10438</v>
      </c>
      <c r="S20" s="15">
        <f>SUM(R13:R20)</f>
        <v>85187</v>
      </c>
      <c r="T20" s="15">
        <f>SUM(E13:E20)</f>
        <v>3023476</v>
      </c>
      <c r="U20" s="15">
        <f>SUM(D13:D20)</f>
        <v>3138126.66</v>
      </c>
    </row>
    <row r="21" spans="1:21">
      <c r="A21" s="5">
        <v>43405</v>
      </c>
      <c r="B21" s="6">
        <v>129</v>
      </c>
      <c r="C21" t="s">
        <v>14</v>
      </c>
      <c r="D21" s="7">
        <v>371093.11</v>
      </c>
      <c r="E21" s="8">
        <v>402100</v>
      </c>
      <c r="N21" s="8">
        <f t="shared" ref="N21:N24" si="18">+N20+E21</f>
        <v>5715326</v>
      </c>
      <c r="O21" s="7">
        <f t="shared" ref="O21:O24" si="19">+O20+D21</f>
        <v>5622399.9399999995</v>
      </c>
      <c r="P21" s="9">
        <f t="shared" ref="P21:P24" si="20">+O21/N21</f>
        <v>0.98374089946925158</v>
      </c>
      <c r="R21" s="12">
        <v>11005</v>
      </c>
    </row>
    <row r="22" spans="1:21">
      <c r="A22" s="5">
        <v>43405</v>
      </c>
      <c r="B22" s="6">
        <v>130</v>
      </c>
      <c r="C22" t="s">
        <v>14</v>
      </c>
      <c r="D22" s="7">
        <v>429158.49</v>
      </c>
      <c r="E22" s="8">
        <v>465017</v>
      </c>
      <c r="N22" s="8">
        <f t="shared" si="18"/>
        <v>6180343</v>
      </c>
      <c r="O22" s="7">
        <f t="shared" si="19"/>
        <v>6051558.4299999997</v>
      </c>
      <c r="P22" s="9">
        <f t="shared" si="20"/>
        <v>0.97916222934552333</v>
      </c>
      <c r="R22" s="12">
        <v>12177</v>
      </c>
    </row>
    <row r="23" spans="1:21">
      <c r="A23" s="5">
        <v>43411</v>
      </c>
      <c r="B23" s="6">
        <v>144</v>
      </c>
      <c r="C23" t="s">
        <v>17</v>
      </c>
      <c r="D23" s="7">
        <v>465733</v>
      </c>
      <c r="E23" s="8">
        <v>503755</v>
      </c>
      <c r="N23" s="8">
        <f t="shared" si="18"/>
        <v>6684098</v>
      </c>
      <c r="O23" s="7">
        <f t="shared" si="19"/>
        <v>6517291.4299999997</v>
      </c>
      <c r="P23" s="9">
        <f t="shared" si="20"/>
        <v>0.97504426625701768</v>
      </c>
      <c r="R23" s="12">
        <v>12223</v>
      </c>
    </row>
    <row r="24" spans="1:21">
      <c r="A24" s="5">
        <v>43411</v>
      </c>
      <c r="B24" s="6">
        <v>145</v>
      </c>
      <c r="C24" t="s">
        <v>17</v>
      </c>
      <c r="D24" s="7">
        <v>470581.25</v>
      </c>
      <c r="E24" s="8">
        <v>509005</v>
      </c>
      <c r="N24" s="8">
        <f t="shared" si="18"/>
        <v>7193103</v>
      </c>
      <c r="O24" s="7">
        <f t="shared" si="19"/>
        <v>6987872.6799999997</v>
      </c>
      <c r="P24" s="9">
        <f t="shared" si="20"/>
        <v>0.97146845804932858</v>
      </c>
      <c r="R24" s="12">
        <v>13923</v>
      </c>
    </row>
    <row r="25" spans="1:21">
      <c r="A25" s="5">
        <v>43411</v>
      </c>
      <c r="B25" s="6">
        <v>157</v>
      </c>
      <c r="C25" t="s">
        <v>14</v>
      </c>
      <c r="D25" s="7">
        <v>396186.41</v>
      </c>
      <c r="E25" s="8">
        <v>429290</v>
      </c>
      <c r="N25" s="8">
        <f t="shared" ref="N25:N28" si="21">+N24+E25</f>
        <v>7622393</v>
      </c>
      <c r="O25" s="7">
        <f t="shared" ref="O25:O28" si="22">+O24+D25</f>
        <v>7384059.0899999999</v>
      </c>
      <c r="P25" s="9">
        <f t="shared" ref="P25:P29" si="23">+O25/N25</f>
        <v>0.9687324033279312</v>
      </c>
      <c r="R25" s="12">
        <v>12829</v>
      </c>
    </row>
    <row r="26" spans="1:21">
      <c r="A26" s="5">
        <v>43419</v>
      </c>
      <c r="B26" s="6">
        <v>167</v>
      </c>
      <c r="C26" t="s">
        <v>14</v>
      </c>
      <c r="D26" s="7">
        <v>351878.56</v>
      </c>
      <c r="E26" s="8">
        <v>381280</v>
      </c>
      <c r="N26" s="8">
        <f t="shared" si="21"/>
        <v>8003673</v>
      </c>
      <c r="O26" s="7">
        <f t="shared" si="22"/>
        <v>7735937.6499999994</v>
      </c>
      <c r="P26" s="9">
        <f t="shared" si="23"/>
        <v>0.96654843969762372</v>
      </c>
      <c r="R26" s="12">
        <v>10975</v>
      </c>
    </row>
    <row r="27" spans="1:21">
      <c r="A27" s="5">
        <v>43424</v>
      </c>
      <c r="B27" s="6">
        <v>176</v>
      </c>
      <c r="C27" t="s">
        <v>17</v>
      </c>
      <c r="D27" s="7">
        <v>300333.5</v>
      </c>
      <c r="E27" s="8">
        <v>312290</v>
      </c>
      <c r="N27" s="8">
        <f t="shared" si="21"/>
        <v>8315963</v>
      </c>
      <c r="O27" s="7">
        <f t="shared" si="22"/>
        <v>8036271.1499999994</v>
      </c>
      <c r="P27" s="9">
        <f t="shared" si="23"/>
        <v>0.96636687176217584</v>
      </c>
      <c r="R27" s="12">
        <v>8905</v>
      </c>
    </row>
    <row r="28" spans="1:21">
      <c r="A28" s="5">
        <v>43432</v>
      </c>
      <c r="B28" s="6">
        <v>187</v>
      </c>
      <c r="C28" t="s">
        <v>17</v>
      </c>
      <c r="D28" s="7">
        <v>514118.75</v>
      </c>
      <c r="E28" s="8">
        <v>533675</v>
      </c>
      <c r="N28" s="8">
        <f t="shared" si="21"/>
        <v>8849638</v>
      </c>
      <c r="O28" s="7">
        <f t="shared" si="22"/>
        <v>8550389.8999999985</v>
      </c>
      <c r="P28" s="9">
        <f t="shared" si="23"/>
        <v>0.96618527221113437</v>
      </c>
      <c r="R28" s="12">
        <v>14952</v>
      </c>
    </row>
    <row r="29" spans="1:21">
      <c r="G29" s="5">
        <v>43434</v>
      </c>
      <c r="H29" t="s">
        <v>37</v>
      </c>
      <c r="I29" s="13">
        <f>+P28*(J29+L29)</f>
        <v>-63555.66720604842</v>
      </c>
      <c r="J29" s="8">
        <v>-59800</v>
      </c>
      <c r="L29" s="12">
        <f>J29*L$2</f>
        <v>-5980</v>
      </c>
      <c r="N29" s="8">
        <f>+N28+E29+J29+L29</f>
        <v>8783858</v>
      </c>
      <c r="O29" s="7">
        <f>+O28+I29</f>
        <v>8486834.2327939495</v>
      </c>
      <c r="P29" s="9">
        <f t="shared" si="23"/>
        <v>0.96618527221113426</v>
      </c>
    </row>
    <row r="30" spans="1:21">
      <c r="A30" s="5">
        <v>43426</v>
      </c>
      <c r="B30" s="6">
        <v>198</v>
      </c>
      <c r="C30" t="s">
        <v>14</v>
      </c>
      <c r="D30" s="7">
        <v>176825.24</v>
      </c>
      <c r="E30" s="8">
        <v>191600</v>
      </c>
      <c r="N30" s="8">
        <f t="shared" ref="N30" si="24">+N29+E30</f>
        <v>8975458</v>
      </c>
      <c r="O30" s="7">
        <f t="shared" ref="O30" si="25">+O29+D30</f>
        <v>8663659.4727939498</v>
      </c>
      <c r="P30" s="9">
        <f t="shared" ref="P30" si="26">+O30/N30</f>
        <v>0.96526098977834329</v>
      </c>
      <c r="R30" s="12">
        <v>5860</v>
      </c>
      <c r="S30" s="15">
        <f>SUM(R21:R30)</f>
        <v>102849</v>
      </c>
      <c r="T30" s="15">
        <f>SUM(E21:E30)</f>
        <v>3728012</v>
      </c>
      <c r="U30" s="15">
        <f>SUM(D21:D30)</f>
        <v>3475908.3100000005</v>
      </c>
    </row>
    <row r="31" spans="1:21">
      <c r="A31" s="5">
        <v>43439</v>
      </c>
      <c r="B31" s="6">
        <v>223</v>
      </c>
      <c r="C31" t="s">
        <v>17</v>
      </c>
      <c r="D31" s="7">
        <v>428645.5</v>
      </c>
      <c r="E31" s="8">
        <v>446550</v>
      </c>
      <c r="N31" s="8">
        <f t="shared" ref="N31" si="27">+N30+E31</f>
        <v>9422008</v>
      </c>
      <c r="O31" s="7">
        <f t="shared" ref="O31" si="28">+O30+D31</f>
        <v>9092304.9727939498</v>
      </c>
      <c r="P31" s="9">
        <f t="shared" ref="P31:P33" si="29">+O31/N31</f>
        <v>0.96500713784088799</v>
      </c>
      <c r="R31" s="12">
        <v>11066</v>
      </c>
    </row>
    <row r="32" spans="1:21">
      <c r="A32" s="5"/>
      <c r="G32" s="5">
        <v>43443</v>
      </c>
      <c r="H32" t="s">
        <v>38</v>
      </c>
      <c r="I32" s="13">
        <f>+P31*(J32+L32)</f>
        <v>-95546.321724764159</v>
      </c>
      <c r="J32" s="8">
        <v>-90010</v>
      </c>
      <c r="L32" s="12">
        <f>J32*L$2</f>
        <v>-9001</v>
      </c>
      <c r="N32" s="8">
        <f>+N31+E32+J32+L32</f>
        <v>9322997</v>
      </c>
      <c r="O32" s="7">
        <f>+O31+I32</f>
        <v>8996758.6510691848</v>
      </c>
      <c r="P32" s="9">
        <f t="shared" si="29"/>
        <v>0.96500713784088799</v>
      </c>
    </row>
    <row r="33" spans="1:18">
      <c r="A33" s="5">
        <v>43446</v>
      </c>
      <c r="B33" s="6">
        <v>234</v>
      </c>
      <c r="C33" t="s">
        <v>17</v>
      </c>
      <c r="D33" s="7">
        <v>95406</v>
      </c>
      <c r="E33" s="8">
        <v>99900</v>
      </c>
      <c r="N33" s="8">
        <f t="shared" ref="N33" si="30">+N32+E33</f>
        <v>9422897</v>
      </c>
      <c r="O33" s="7">
        <f t="shared" ref="O33" si="31">+O32+D33</f>
        <v>9092164.6510691848</v>
      </c>
      <c r="P33" s="9">
        <f t="shared" si="29"/>
        <v>0.96490120300255688</v>
      </c>
      <c r="R33" s="12">
        <v>2935</v>
      </c>
    </row>
    <row r="34" spans="1:18">
      <c r="G34" s="5">
        <v>43450</v>
      </c>
      <c r="H34" t="s">
        <v>39</v>
      </c>
      <c r="I34" s="13">
        <f>+P33*(J34+L34)</f>
        <v>-113335.36550227433</v>
      </c>
      <c r="J34" s="8">
        <v>-106780</v>
      </c>
      <c r="L34" s="12">
        <f>J34*L$2</f>
        <v>-10678</v>
      </c>
      <c r="N34" s="8">
        <f>+N33+E34+J34+L34</f>
        <v>9305439</v>
      </c>
      <c r="O34" s="7">
        <f>+O33+I34</f>
        <v>8978829.2855669111</v>
      </c>
      <c r="P34" s="9">
        <f t="shared" ref="P34:P52" si="32">+O34/N34</f>
        <v>0.964901203002557</v>
      </c>
    </row>
    <row r="35" spans="1:18">
      <c r="A35" s="5">
        <v>43435</v>
      </c>
      <c r="B35" s="6">
        <v>245</v>
      </c>
      <c r="C35" t="s">
        <v>14</v>
      </c>
      <c r="D35" s="7">
        <v>384474.93</v>
      </c>
      <c r="E35" s="8">
        <v>416600</v>
      </c>
      <c r="N35" s="8">
        <f t="shared" ref="N35:N52" si="33">+N34+E35</f>
        <v>9722039</v>
      </c>
      <c r="O35" s="7">
        <f t="shared" ref="O35:O52" si="34">+O34+D35</f>
        <v>9363304.2155669108</v>
      </c>
      <c r="P35" s="9">
        <f t="shared" si="32"/>
        <v>0.96310086963927122</v>
      </c>
      <c r="R35" s="12">
        <v>10233</v>
      </c>
    </row>
    <row r="36" spans="1:18">
      <c r="B36" s="6">
        <v>246</v>
      </c>
      <c r="C36" t="s">
        <v>14</v>
      </c>
      <c r="D36" s="7">
        <v>179963.06</v>
      </c>
      <c r="E36" s="8">
        <v>195000</v>
      </c>
      <c r="N36" s="8">
        <f t="shared" si="33"/>
        <v>9917039</v>
      </c>
      <c r="O36" s="7">
        <f t="shared" si="34"/>
        <v>9543267.2755669113</v>
      </c>
      <c r="P36" s="9">
        <f t="shared" si="32"/>
        <v>0.9623101487820015</v>
      </c>
      <c r="R36" s="12">
        <v>4440</v>
      </c>
    </row>
    <row r="37" spans="1:18">
      <c r="B37" s="6">
        <v>247</v>
      </c>
      <c r="C37" t="s">
        <v>14</v>
      </c>
      <c r="D37" s="7">
        <v>510153.72</v>
      </c>
      <c r="E37" s="8">
        <v>552780</v>
      </c>
      <c r="N37" s="8">
        <f t="shared" si="33"/>
        <v>10469819</v>
      </c>
      <c r="O37" s="7">
        <f t="shared" si="34"/>
        <v>10053420.995566912</v>
      </c>
      <c r="P37" s="9">
        <f t="shared" si="32"/>
        <v>0.96022872941422499</v>
      </c>
      <c r="R37" s="12">
        <v>13328</v>
      </c>
    </row>
    <row r="38" spans="1:18">
      <c r="B38" s="6">
        <v>248</v>
      </c>
      <c r="C38" t="s">
        <v>14</v>
      </c>
      <c r="D38" s="7">
        <v>292047.71999999997</v>
      </c>
      <c r="E38" s="8">
        <v>316450</v>
      </c>
      <c r="N38" s="8">
        <f t="shared" si="33"/>
        <v>10786269</v>
      </c>
      <c r="O38" s="7">
        <f t="shared" si="34"/>
        <v>10345468.715566913</v>
      </c>
      <c r="P38" s="9">
        <f t="shared" si="32"/>
        <v>0.95913320125493928</v>
      </c>
      <c r="R38" s="12">
        <v>7402</v>
      </c>
    </row>
    <row r="39" spans="1:18">
      <c r="B39" s="6">
        <v>249</v>
      </c>
      <c r="C39" t="s">
        <v>14</v>
      </c>
      <c r="D39" s="7">
        <v>147634.37</v>
      </c>
      <c r="E39" s="8">
        <v>159970</v>
      </c>
      <c r="N39" s="8">
        <f t="shared" si="33"/>
        <v>10946239</v>
      </c>
      <c r="O39" s="7">
        <f t="shared" si="34"/>
        <v>10493103.085566912</v>
      </c>
      <c r="P39" s="9">
        <f t="shared" si="32"/>
        <v>0.95860350624236434</v>
      </c>
      <c r="R39" s="12">
        <v>3936</v>
      </c>
    </row>
    <row r="40" spans="1:18">
      <c r="B40" s="6">
        <v>250</v>
      </c>
      <c r="C40" t="s">
        <v>14</v>
      </c>
      <c r="D40" s="7">
        <v>367632.26</v>
      </c>
      <c r="E40" s="8">
        <v>398350</v>
      </c>
      <c r="N40" s="8">
        <f t="shared" si="33"/>
        <v>11344589</v>
      </c>
      <c r="O40" s="7">
        <f t="shared" si="34"/>
        <v>10860735.345566912</v>
      </c>
      <c r="P40" s="9">
        <f t="shared" si="32"/>
        <v>0.95734938882024823</v>
      </c>
      <c r="R40" s="12">
        <v>9701</v>
      </c>
    </row>
    <row r="41" spans="1:18">
      <c r="B41" s="6">
        <v>251</v>
      </c>
      <c r="C41" t="s">
        <v>14</v>
      </c>
      <c r="D41" s="7">
        <v>82367.679999999993</v>
      </c>
      <c r="E41" s="8">
        <v>89250</v>
      </c>
      <c r="N41" s="8">
        <f t="shared" si="33"/>
        <v>11433839</v>
      </c>
      <c r="O41" s="7">
        <f t="shared" si="34"/>
        <v>10943103.025566911</v>
      </c>
      <c r="P41" s="9">
        <f t="shared" si="32"/>
        <v>0.95708038442441867</v>
      </c>
      <c r="R41" s="12">
        <v>2693</v>
      </c>
    </row>
    <row r="42" spans="1:18">
      <c r="B42" s="6">
        <v>252</v>
      </c>
      <c r="C42" t="s">
        <v>14</v>
      </c>
      <c r="D42" s="7">
        <v>85727.06</v>
      </c>
      <c r="E42" s="8">
        <v>92890</v>
      </c>
      <c r="N42" s="8">
        <f t="shared" si="33"/>
        <v>11526729</v>
      </c>
      <c r="O42" s="7">
        <f t="shared" si="34"/>
        <v>11028830.085566912</v>
      </c>
      <c r="P42" s="9">
        <f t="shared" si="32"/>
        <v>0.95680483904557068</v>
      </c>
      <c r="R42" s="12">
        <v>2128</v>
      </c>
    </row>
    <row r="43" spans="1:18">
      <c r="B43" s="6">
        <v>253</v>
      </c>
      <c r="C43" t="s">
        <v>14</v>
      </c>
      <c r="D43" s="7">
        <v>354444.27</v>
      </c>
      <c r="E43" s="8">
        <v>384060</v>
      </c>
      <c r="N43" s="8">
        <f t="shared" si="33"/>
        <v>11910789</v>
      </c>
      <c r="O43" s="7">
        <f t="shared" si="34"/>
        <v>11383274.355566911</v>
      </c>
      <c r="P43" s="9">
        <f t="shared" si="32"/>
        <v>0.95571119222806411</v>
      </c>
      <c r="R43" s="12">
        <v>9135</v>
      </c>
    </row>
    <row r="44" spans="1:18">
      <c r="B44" s="6">
        <v>254</v>
      </c>
      <c r="C44" t="s">
        <v>14</v>
      </c>
      <c r="D44" s="7">
        <v>323287.53999999998</v>
      </c>
      <c r="E44" s="8">
        <v>350300</v>
      </c>
      <c r="N44" s="8">
        <f t="shared" si="33"/>
        <v>12261089</v>
      </c>
      <c r="O44" s="7">
        <f t="shared" si="34"/>
        <v>11706561.895566911</v>
      </c>
      <c r="P44" s="9">
        <f t="shared" si="32"/>
        <v>0.95477342147723665</v>
      </c>
      <c r="R44" s="12">
        <v>8104</v>
      </c>
    </row>
    <row r="45" spans="1:18">
      <c r="B45" s="6">
        <v>255</v>
      </c>
      <c r="C45" t="s">
        <v>14</v>
      </c>
      <c r="D45" s="7">
        <v>326114.36</v>
      </c>
      <c r="E45" s="8">
        <v>353363</v>
      </c>
      <c r="N45" s="8">
        <f t="shared" si="33"/>
        <v>12614452</v>
      </c>
      <c r="O45" s="7">
        <f t="shared" si="34"/>
        <v>12032676.25556691</v>
      </c>
      <c r="P45" s="9">
        <f t="shared" si="32"/>
        <v>0.95388022052538701</v>
      </c>
      <c r="R45" s="12">
        <v>8934</v>
      </c>
    </row>
    <row r="46" spans="1:18">
      <c r="B46" s="6">
        <v>256</v>
      </c>
      <c r="C46" t="s">
        <v>14</v>
      </c>
      <c r="D46" s="7">
        <v>319332.94</v>
      </c>
      <c r="E46" s="8">
        <v>346015</v>
      </c>
      <c r="N46" s="8">
        <f t="shared" si="33"/>
        <v>12960467</v>
      </c>
      <c r="O46" s="7">
        <f t="shared" si="34"/>
        <v>12352009.195566909</v>
      </c>
      <c r="P46" s="9">
        <f t="shared" si="32"/>
        <v>0.95305278703050667</v>
      </c>
      <c r="R46" s="12">
        <v>8226</v>
      </c>
    </row>
    <row r="47" spans="1:18">
      <c r="B47" s="6">
        <v>257</v>
      </c>
      <c r="C47" t="s">
        <v>14</v>
      </c>
      <c r="D47" s="7">
        <v>491206.84</v>
      </c>
      <c r="E47" s="8">
        <v>532250</v>
      </c>
      <c r="N47" s="8">
        <f t="shared" si="33"/>
        <v>13492717</v>
      </c>
      <c r="O47" s="7">
        <f t="shared" si="34"/>
        <v>12843216.035566909</v>
      </c>
      <c r="P47" s="9">
        <f t="shared" si="32"/>
        <v>0.95186284834751289</v>
      </c>
      <c r="R47" s="12">
        <v>13161</v>
      </c>
    </row>
    <row r="48" spans="1:18">
      <c r="B48" s="6">
        <v>258</v>
      </c>
      <c r="C48" t="s">
        <v>14</v>
      </c>
      <c r="D48" s="7">
        <v>183363.93</v>
      </c>
      <c r="E48" s="8">
        <v>198685</v>
      </c>
      <c r="N48" s="8">
        <f t="shared" si="33"/>
        <v>13691402</v>
      </c>
      <c r="O48" s="7">
        <f t="shared" si="34"/>
        <v>13026579.965566909</v>
      </c>
      <c r="P48" s="9">
        <f t="shared" si="32"/>
        <v>0.95144236985860975</v>
      </c>
      <c r="R48" s="12">
        <v>5139</v>
      </c>
    </row>
    <row r="49" spans="2:21">
      <c r="B49" s="6">
        <v>259</v>
      </c>
      <c r="C49" t="s">
        <v>14</v>
      </c>
      <c r="D49" s="7">
        <v>13843.31</v>
      </c>
      <c r="E49" s="8">
        <v>15000</v>
      </c>
      <c r="N49" s="8">
        <f t="shared" si="33"/>
        <v>13706402</v>
      </c>
      <c r="O49" s="7">
        <f t="shared" si="34"/>
        <v>13040423.275566909</v>
      </c>
      <c r="P49" s="9">
        <f t="shared" si="32"/>
        <v>0.95141111982319715</v>
      </c>
      <c r="R49" s="12">
        <v>345</v>
      </c>
    </row>
    <row r="50" spans="2:21">
      <c r="B50" s="6">
        <v>270</v>
      </c>
      <c r="C50" t="s">
        <v>17</v>
      </c>
      <c r="D50" s="7">
        <v>173139.5</v>
      </c>
      <c r="E50" s="8">
        <v>177620</v>
      </c>
      <c r="N50" s="8">
        <f t="shared" si="33"/>
        <v>13884022</v>
      </c>
      <c r="O50" s="7">
        <f t="shared" si="34"/>
        <v>13213562.775566909</v>
      </c>
      <c r="P50" s="9">
        <f t="shared" si="32"/>
        <v>0.95171001425717339</v>
      </c>
      <c r="R50" s="12">
        <v>5786</v>
      </c>
    </row>
    <row r="51" spans="2:21">
      <c r="B51" s="6">
        <v>277</v>
      </c>
      <c r="C51" t="s">
        <v>17</v>
      </c>
      <c r="D51" s="7">
        <v>651235</v>
      </c>
      <c r="E51" s="8">
        <v>673295</v>
      </c>
      <c r="N51" s="8">
        <f t="shared" si="33"/>
        <v>14557317</v>
      </c>
      <c r="O51" s="7">
        <f t="shared" si="34"/>
        <v>13864797.775566909</v>
      </c>
      <c r="P51" s="9">
        <f t="shared" si="32"/>
        <v>0.95242810028571268</v>
      </c>
      <c r="R51" s="12">
        <v>20285</v>
      </c>
    </row>
    <row r="52" spans="2:21">
      <c r="B52" s="6">
        <v>283</v>
      </c>
      <c r="C52" t="s">
        <v>17</v>
      </c>
      <c r="D52" s="7">
        <v>263837.25</v>
      </c>
      <c r="E52" s="8">
        <v>272490</v>
      </c>
      <c r="N52" s="8">
        <f t="shared" si="33"/>
        <v>14829807</v>
      </c>
      <c r="O52" s="7">
        <f t="shared" si="34"/>
        <v>14128635.025566909</v>
      </c>
      <c r="P52" s="9">
        <f t="shared" si="32"/>
        <v>0.95271873906160143</v>
      </c>
      <c r="R52" s="12">
        <v>8890</v>
      </c>
    </row>
    <row r="53" spans="2:21">
      <c r="G53" s="5">
        <v>43465</v>
      </c>
      <c r="H53" t="s">
        <v>40</v>
      </c>
      <c r="I53" s="13">
        <f>+P52*(J53+L53)</f>
        <v>-582143.06564439705</v>
      </c>
      <c r="J53" s="8">
        <v>-555485</v>
      </c>
      <c r="L53" s="12">
        <f>J53*L$2</f>
        <v>-55548.5</v>
      </c>
      <c r="N53" s="8">
        <f>+N52+E53+J53+L53</f>
        <v>14218773.5</v>
      </c>
      <c r="O53" s="7">
        <f>+O52+I53</f>
        <v>13546491.959922513</v>
      </c>
      <c r="P53" s="9">
        <f t="shared" ref="P53:P55" si="35">+O53/N53</f>
        <v>0.95271873906160143</v>
      </c>
    </row>
    <row r="54" spans="2:21">
      <c r="B54" s="6">
        <v>285</v>
      </c>
      <c r="C54" t="s">
        <v>14</v>
      </c>
      <c r="D54" s="7">
        <v>481414.99</v>
      </c>
      <c r="E54" s="8">
        <v>521640</v>
      </c>
      <c r="N54" s="8">
        <f t="shared" ref="N54:N55" si="36">+N53+E54</f>
        <v>14740413.5</v>
      </c>
      <c r="O54" s="7">
        <f t="shared" ref="O54:O55" si="37">+O53+D54</f>
        <v>14027906.949922513</v>
      </c>
      <c r="P54" s="9">
        <f t="shared" si="35"/>
        <v>0.95166305544430707</v>
      </c>
      <c r="R54" s="12">
        <v>13431</v>
      </c>
      <c r="S54" s="15">
        <f>SUM(R31:R54)</f>
        <v>169298</v>
      </c>
      <c r="T54" s="15">
        <f>SUM(E31:E54)</f>
        <v>6592458</v>
      </c>
      <c r="U54" s="15">
        <f>SUM(D31:D54)</f>
        <v>6155272.2299999995</v>
      </c>
    </row>
    <row r="55" spans="2:21">
      <c r="B55" s="6">
        <v>308</v>
      </c>
      <c r="C55" t="s">
        <v>17</v>
      </c>
      <c r="D55" s="7">
        <v>352320.5</v>
      </c>
      <c r="E55" s="8">
        <v>365285</v>
      </c>
      <c r="N55" s="8">
        <f t="shared" si="36"/>
        <v>15105698.5</v>
      </c>
      <c r="O55" s="7">
        <f t="shared" si="37"/>
        <v>14380227.449922513</v>
      </c>
      <c r="P55" s="9">
        <f t="shared" si="35"/>
        <v>0.95197368396585658</v>
      </c>
      <c r="R55" s="12">
        <v>9932</v>
      </c>
    </row>
    <row r="56" spans="2:21">
      <c r="G56" s="5">
        <v>43471</v>
      </c>
      <c r="H56" t="s">
        <v>43</v>
      </c>
      <c r="I56" s="13">
        <f>+P55*(J56+L56)</f>
        <v>-271327.25552237057</v>
      </c>
      <c r="J56" s="8">
        <v>-259105</v>
      </c>
      <c r="L56" s="12">
        <f>J56*L$2</f>
        <v>-25910.5</v>
      </c>
      <c r="N56" s="8">
        <f>+N55+E56+J56+L56</f>
        <v>14820683</v>
      </c>
      <c r="O56" s="7">
        <f>+O55+I56</f>
        <v>14108900.194400143</v>
      </c>
      <c r="P56" s="9">
        <f t="shared" ref="P56" si="38">+O56/N56</f>
        <v>0.95197368396585658</v>
      </c>
    </row>
    <row r="57" spans="2:21">
      <c r="G57" s="5">
        <v>43478</v>
      </c>
      <c r="H57" t="s">
        <v>46</v>
      </c>
      <c r="I57" s="13">
        <f>+P56*(J57+L57)</f>
        <v>-684472.88666618674</v>
      </c>
      <c r="J57" s="8">
        <v>-653640</v>
      </c>
      <c r="L57" s="12">
        <f>J57*L$2</f>
        <v>-65364</v>
      </c>
      <c r="N57" s="8">
        <f>+N56+E57+J57+L57</f>
        <v>14101679</v>
      </c>
      <c r="O57" s="7">
        <f>+O56+I57</f>
        <v>13424427.307733957</v>
      </c>
      <c r="P57" s="9">
        <f t="shared" ref="P57" si="39">+O57/N57</f>
        <v>0.95197368396585658</v>
      </c>
    </row>
    <row r="58" spans="2:21">
      <c r="G58" s="5">
        <v>43485</v>
      </c>
      <c r="H58" t="s">
        <v>47</v>
      </c>
      <c r="I58" s="13">
        <f>+P57*(J58+L58)</f>
        <v>-1258568.7085581103</v>
      </c>
      <c r="J58" s="8">
        <v>-1201875</v>
      </c>
      <c r="L58" s="12">
        <f>J58*L$2</f>
        <v>-120187.5</v>
      </c>
      <c r="N58" s="8">
        <f>+N57+E58+J58+L58</f>
        <v>12779616.5</v>
      </c>
      <c r="O58" s="7">
        <f>+O57+I58</f>
        <v>12165858.599175846</v>
      </c>
      <c r="P58" s="9">
        <f t="shared" ref="P58:P59" si="40">+O58/N58</f>
        <v>0.95197368396585658</v>
      </c>
    </row>
    <row r="59" spans="2:21">
      <c r="B59" s="6">
        <v>344</v>
      </c>
      <c r="C59" t="s">
        <v>17</v>
      </c>
      <c r="D59" s="7">
        <v>361017.25</v>
      </c>
      <c r="E59" s="8">
        <v>370530</v>
      </c>
      <c r="N59" s="8">
        <f t="shared" ref="N59" si="41">+N58+E59</f>
        <v>13150146.5</v>
      </c>
      <c r="O59" s="7">
        <f t="shared" ref="O59" si="42">+O58+D59</f>
        <v>12526875.849175846</v>
      </c>
      <c r="P59" s="9">
        <f t="shared" si="40"/>
        <v>0.95260352036198581</v>
      </c>
      <c r="R59" s="12">
        <v>8890</v>
      </c>
    </row>
    <row r="60" spans="2:21">
      <c r="B60" s="6">
        <v>365</v>
      </c>
      <c r="C60" t="s">
        <v>17</v>
      </c>
      <c r="D60" s="7">
        <v>549626</v>
      </c>
      <c r="E60" s="8">
        <v>567425</v>
      </c>
      <c r="N60" s="8">
        <f t="shared" ref="N60" si="43">+N59+E60</f>
        <v>13717571.5</v>
      </c>
      <c r="O60" s="7">
        <f t="shared" ref="O60" si="44">+O59+D60</f>
        <v>13076501.849175846</v>
      </c>
      <c r="P60" s="9">
        <f t="shared" ref="P60:P62" si="45">+O60/N60</f>
        <v>0.95326653476352186</v>
      </c>
      <c r="R60" s="12">
        <v>15236</v>
      </c>
    </row>
    <row r="61" spans="2:21">
      <c r="G61" s="5">
        <v>43492</v>
      </c>
      <c r="H61" t="s">
        <v>51</v>
      </c>
      <c r="I61" s="13">
        <f>+P60*(J61+L61)</f>
        <v>-1474641.8435876761</v>
      </c>
      <c r="J61" s="8">
        <v>-1406305</v>
      </c>
      <c r="L61" s="12">
        <f>J61*L$2</f>
        <v>-140630.5</v>
      </c>
      <c r="N61" s="8">
        <f>+N60+E61+J61+L61</f>
        <v>12170636</v>
      </c>
      <c r="O61" s="7">
        <f>+O60+I61</f>
        <v>11601860.00558817</v>
      </c>
      <c r="P61" s="9">
        <f t="shared" si="45"/>
        <v>0.95326653476352186</v>
      </c>
    </row>
    <row r="62" spans="2:21">
      <c r="B62" s="6">
        <v>381</v>
      </c>
      <c r="C62" t="s">
        <v>17</v>
      </c>
      <c r="D62" s="7">
        <v>463163.75</v>
      </c>
      <c r="E62" s="8">
        <v>476687</v>
      </c>
      <c r="N62" s="8">
        <f t="shared" ref="N62" si="46">+N61+E62</f>
        <v>12647323</v>
      </c>
      <c r="O62" s="7">
        <f t="shared" ref="O62" si="47">+O61+D62</f>
        <v>12065023.75558817</v>
      </c>
      <c r="P62" s="9">
        <f t="shared" si="45"/>
        <v>0.95395869589067739</v>
      </c>
      <c r="R62" s="12">
        <v>14431</v>
      </c>
    </row>
    <row r="63" spans="2:21">
      <c r="G63" s="5">
        <v>43496</v>
      </c>
      <c r="H63" t="s">
        <v>53</v>
      </c>
      <c r="I63" s="13">
        <f>+P62*(J63+L63)</f>
        <v>-437633.32153332769</v>
      </c>
      <c r="J63" s="8">
        <v>-417050</v>
      </c>
      <c r="L63" s="12">
        <f>J63*L$2</f>
        <v>-41705</v>
      </c>
      <c r="N63" s="8">
        <f>+N62+E63+J63+L63</f>
        <v>12188568</v>
      </c>
      <c r="O63" s="7">
        <f>+O62+I63</f>
        <v>11627390.434054842</v>
      </c>
      <c r="P63" s="9">
        <f t="shared" ref="P63" si="48">+O63/N63</f>
        <v>0.95395869589067739</v>
      </c>
    </row>
    <row r="64" spans="2:21">
      <c r="G64" s="5">
        <v>43506</v>
      </c>
      <c r="H64" t="s">
        <v>54</v>
      </c>
      <c r="I64" s="13">
        <f>+P63*(J64+L64)</f>
        <v>-982311.30229124427</v>
      </c>
      <c r="J64" s="8">
        <v>-936110</v>
      </c>
      <c r="L64" s="12">
        <f>J64*L$2</f>
        <v>-93611</v>
      </c>
      <c r="N64" s="8">
        <f>+N63+E64+J64+L64</f>
        <v>11158847</v>
      </c>
      <c r="O64" s="7">
        <f>+O63+I64</f>
        <v>10645079.131763598</v>
      </c>
      <c r="P64" s="9">
        <f t="shared" ref="P64" si="49">+O64/N64</f>
        <v>0.95395869589067739</v>
      </c>
    </row>
    <row r="65" spans="2:18">
      <c r="G65" s="5">
        <v>43513</v>
      </c>
      <c r="H65" t="s">
        <v>55</v>
      </c>
      <c r="I65" s="13">
        <f>+P64*(J65+L65)</f>
        <v>-1254676.5265343394</v>
      </c>
      <c r="J65" s="8">
        <v>-1195665</v>
      </c>
      <c r="L65" s="12">
        <f>J65*L$2</f>
        <v>-119566.5</v>
      </c>
      <c r="N65" s="8">
        <f>+N64+E65+J65+L65</f>
        <v>9843615.5</v>
      </c>
      <c r="O65" s="7">
        <f>+O64+I65</f>
        <v>9390402.6052292585</v>
      </c>
      <c r="P65" s="9">
        <f t="shared" ref="P65:P66" si="50">+O65/N65</f>
        <v>0.95395869589067739</v>
      </c>
    </row>
    <row r="66" spans="2:18">
      <c r="B66" s="6">
        <v>424</v>
      </c>
      <c r="C66" t="s">
        <v>17</v>
      </c>
      <c r="D66" s="7">
        <v>356577.5</v>
      </c>
      <c r="E66" s="8">
        <v>369170</v>
      </c>
      <c r="N66" s="8">
        <f t="shared" ref="N66" si="51">+N65+E66</f>
        <v>10212785.5</v>
      </c>
      <c r="O66" s="7">
        <f t="shared" ref="O66" si="52">+O65+D66</f>
        <v>9746980.1052292585</v>
      </c>
      <c r="P66" s="9">
        <f t="shared" si="50"/>
        <v>0.95438997570538009</v>
      </c>
      <c r="R66" s="12">
        <v>9288</v>
      </c>
    </row>
    <row r="67" spans="2:18">
      <c r="G67" s="5">
        <v>43520</v>
      </c>
      <c r="H67" t="s">
        <v>62</v>
      </c>
      <c r="I67" s="13">
        <f>+P66*(J67+L67)</f>
        <v>-970120.70847994403</v>
      </c>
      <c r="J67" s="8">
        <v>-924075</v>
      </c>
      <c r="L67" s="12">
        <f>J67*L$2</f>
        <v>-92407.5</v>
      </c>
      <c r="N67" s="8">
        <f>+N66+E67+J67+L67</f>
        <v>9196303</v>
      </c>
      <c r="O67" s="7">
        <f>+O66+I67</f>
        <v>8776859.3967493139</v>
      </c>
      <c r="P67" s="9">
        <f t="shared" ref="P67" si="53">+O67/N67</f>
        <v>0.95438997570538009</v>
      </c>
    </row>
    <row r="68" spans="2:18">
      <c r="G68" s="5">
        <v>43524</v>
      </c>
      <c r="H68" t="s">
        <v>64</v>
      </c>
      <c r="I68" s="13">
        <f>+P67*(J68+L68)</f>
        <v>-996807.36098061781</v>
      </c>
      <c r="J68" s="8">
        <v>-949495</v>
      </c>
      <c r="L68" s="12">
        <f>J68*L$2</f>
        <v>-94949.5</v>
      </c>
      <c r="N68" s="8">
        <f>+N67+E68+J68+L68</f>
        <v>8151858.5</v>
      </c>
      <c r="O68" s="7">
        <f>+O67+I68</f>
        <v>7780052.0357686961</v>
      </c>
      <c r="P68" s="9">
        <f t="shared" ref="P68" si="54">+O68/N68</f>
        <v>0.95438997570538009</v>
      </c>
    </row>
    <row r="69" spans="2:18">
      <c r="G69" s="5">
        <v>43534</v>
      </c>
      <c r="H69" t="s">
        <v>65</v>
      </c>
      <c r="I69" s="13">
        <f t="shared" ref="I69:I70" si="55">+P68*(J69+L69)</f>
        <v>-1302975.2834309137</v>
      </c>
      <c r="J69" s="8">
        <v>-1241131</v>
      </c>
      <c r="L69" s="12">
        <f t="shared" ref="L69:L70" si="56">J69*L$2</f>
        <v>-124113.1</v>
      </c>
      <c r="N69" s="8">
        <f t="shared" ref="N69:N70" si="57">+N68+E69+J69+L69</f>
        <v>6786614.4000000004</v>
      </c>
      <c r="O69" s="7">
        <f t="shared" ref="O69:O70" si="58">+O68+I69</f>
        <v>6477076.7523377826</v>
      </c>
      <c r="P69" s="9">
        <f t="shared" ref="P69:P70" si="59">+O69/N69</f>
        <v>0.95438997570537998</v>
      </c>
    </row>
    <row r="70" spans="2:18">
      <c r="G70" s="5">
        <v>43541</v>
      </c>
      <c r="H70" t="s">
        <v>66</v>
      </c>
      <c r="I70" s="13">
        <f t="shared" si="55"/>
        <v>-923760.26102007937</v>
      </c>
      <c r="J70" s="8">
        <v>-879915</v>
      </c>
      <c r="L70" s="12">
        <f t="shared" si="56"/>
        <v>-87991.5</v>
      </c>
      <c r="N70" s="8">
        <f t="shared" si="57"/>
        <v>5818707.9000000004</v>
      </c>
      <c r="O70" s="7">
        <f t="shared" si="58"/>
        <v>5553316.4913177034</v>
      </c>
      <c r="P70" s="9">
        <f t="shared" si="59"/>
        <v>0.95438997570538009</v>
      </c>
    </row>
    <row r="71" spans="2:18">
      <c r="G71" s="5">
        <v>43548</v>
      </c>
      <c r="H71" t="s">
        <v>67</v>
      </c>
      <c r="I71" s="13">
        <f t="shared" ref="I71" si="60">+P70*(J71+L71)</f>
        <v>-945407.73444902885</v>
      </c>
      <c r="J71" s="8">
        <v>-900535</v>
      </c>
      <c r="L71" s="12">
        <f t="shared" ref="L71" si="61">J71*L$2</f>
        <v>-90053.5</v>
      </c>
      <c r="N71" s="8">
        <f t="shared" ref="N71" si="62">+N70+E71+J71+L71</f>
        <v>4828119.4000000004</v>
      </c>
      <c r="O71" s="7">
        <f t="shared" ref="O71" si="63">+O70+I71</f>
        <v>4607908.7568686744</v>
      </c>
      <c r="P71" s="9">
        <f t="shared" ref="P71" si="64">+O71/N71</f>
        <v>0.95438997570538009</v>
      </c>
    </row>
    <row r="72" spans="2:18">
      <c r="G72" s="5">
        <v>43555</v>
      </c>
      <c r="H72" t="s">
        <v>68</v>
      </c>
      <c r="I72" s="13">
        <f t="shared" ref="I72" si="65">+P71*(J72+L72)</f>
        <v>-1044795.0433490601</v>
      </c>
      <c r="J72" s="8">
        <v>-995205</v>
      </c>
      <c r="L72" s="12">
        <f t="shared" ref="L72" si="66">J72*L$2</f>
        <v>-99520.5</v>
      </c>
      <c r="N72" s="8">
        <f t="shared" ref="N72" si="67">+N71+E72+J72+L72</f>
        <v>3733393.9000000004</v>
      </c>
      <c r="O72" s="7">
        <f t="shared" ref="O72" si="68">+O71+I72</f>
        <v>3563113.7135196142</v>
      </c>
      <c r="P72" s="9">
        <f t="shared" ref="P72" si="69">+O72/N72</f>
        <v>0.95438997570537998</v>
      </c>
    </row>
    <row r="73" spans="2:18">
      <c r="G73" s="5">
        <v>43562</v>
      </c>
      <c r="H73" t="s">
        <v>69</v>
      </c>
      <c r="I73" s="13">
        <f t="shared" ref="I73" si="70">+P72*(J73+L73)</f>
        <v>-383864.71493347303</v>
      </c>
      <c r="J73" s="8">
        <v>-365645</v>
      </c>
      <c r="L73" s="12">
        <f t="shared" ref="L73" si="71">J73*L$2</f>
        <v>-36564.5</v>
      </c>
      <c r="N73" s="8">
        <f t="shared" ref="N73" si="72">+N72+E73+J73+L73</f>
        <v>3331184.4000000004</v>
      </c>
      <c r="O73" s="7">
        <f t="shared" ref="O73" si="73">+O72+I73</f>
        <v>3179248.998586141</v>
      </c>
      <c r="P73" s="9">
        <f t="shared" ref="P73" si="74">+O73/N73</f>
        <v>0.95438997570537998</v>
      </c>
    </row>
    <row r="74" spans="2:18">
      <c r="G74" s="5">
        <v>43569</v>
      </c>
      <c r="H74" t="s">
        <v>70</v>
      </c>
      <c r="I74" s="13">
        <f t="shared" ref="I74" si="75">+P73*(J74+L74)</f>
        <v>-626385.70604994288</v>
      </c>
      <c r="J74" s="8">
        <v>-596655</v>
      </c>
      <c r="L74" s="12">
        <f t="shared" ref="L74" si="76">J74*L$2</f>
        <v>-59665.5</v>
      </c>
      <c r="N74" s="8">
        <f t="shared" ref="N74" si="77">+N73+E74+J74+L74</f>
        <v>2674863.9000000004</v>
      </c>
      <c r="O74" s="7">
        <f t="shared" ref="O74" si="78">+O73+I74</f>
        <v>2552863.2925361982</v>
      </c>
      <c r="P74" s="9">
        <f t="shared" ref="P74" si="79">+O74/N74</f>
        <v>0.95438997570537998</v>
      </c>
    </row>
    <row r="75" spans="2:18">
      <c r="G75" s="5">
        <v>43576</v>
      </c>
      <c r="H75" t="s">
        <v>71</v>
      </c>
      <c r="I75" s="13">
        <f t="shared" ref="I75" si="80">+P74*(J75+L75)</f>
        <v>-619945.00529889506</v>
      </c>
      <c r="J75" s="8">
        <v>-590520</v>
      </c>
      <c r="L75" s="12">
        <f t="shared" ref="L75" si="81">J75*L$2</f>
        <v>-59052</v>
      </c>
      <c r="N75" s="8">
        <f t="shared" ref="N75" si="82">+N74+E75+J75+L75</f>
        <v>2025291.9000000004</v>
      </c>
      <c r="O75" s="7">
        <f t="shared" ref="O75" si="83">+O74+I75</f>
        <v>1932918.2872373031</v>
      </c>
      <c r="P75" s="9">
        <f t="shared" ref="P75" si="84">+O75/N75</f>
        <v>0.95438997570537987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9"/>
  <sheetViews>
    <sheetView workbookViewId="0">
      <selection activeCell="P20" sqref="P20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2" bestFit="1" customWidth="1"/>
  </cols>
  <sheetData>
    <row r="1" spans="1:20" ht="18.75">
      <c r="A1" s="2" t="s">
        <v>0</v>
      </c>
      <c r="E1" s="8">
        <f>SUM(E4:E22)</f>
        <v>198713</v>
      </c>
      <c r="J1" s="8">
        <f>SUM(J4:J22)</f>
        <v>-196702</v>
      </c>
      <c r="L1" s="18">
        <f>(+E1+J1)/E1</f>
        <v>1.012012299144998E-2</v>
      </c>
      <c r="M1" t="s">
        <v>42</v>
      </c>
      <c r="Q1" s="11" t="s">
        <v>29</v>
      </c>
    </row>
    <row r="2" spans="1:20">
      <c r="C2" s="1" t="s">
        <v>1</v>
      </c>
      <c r="G2" s="1" t="s">
        <v>12</v>
      </c>
      <c r="L2" s="18">
        <v>0.02</v>
      </c>
      <c r="M2" t="s">
        <v>41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28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25</v>
      </c>
      <c r="R3" s="4" t="s">
        <v>30</v>
      </c>
      <c r="S3" s="4" t="s">
        <v>31</v>
      </c>
      <c r="T3" s="8" t="s">
        <v>32</v>
      </c>
    </row>
    <row r="5" spans="1:20">
      <c r="A5" s="5">
        <v>43319</v>
      </c>
      <c r="B5" s="6">
        <v>2</v>
      </c>
      <c r="C5" t="s">
        <v>13</v>
      </c>
      <c r="D5" s="7">
        <v>87290</v>
      </c>
      <c r="E5" s="8">
        <v>8120</v>
      </c>
      <c r="N5" s="8">
        <f>+E5</f>
        <v>8120</v>
      </c>
      <c r="O5" s="7">
        <f>+D5</f>
        <v>87290</v>
      </c>
      <c r="P5" s="9">
        <f>+O5/N5</f>
        <v>10.75</v>
      </c>
    </row>
    <row r="6" spans="1:20">
      <c r="A6" s="5">
        <v>43361</v>
      </c>
      <c r="B6" s="6">
        <v>22</v>
      </c>
      <c r="C6" t="s">
        <v>16</v>
      </c>
      <c r="D6" s="7">
        <v>441193.76</v>
      </c>
      <c r="E6" s="8">
        <f>21000+3360+6000+3360</f>
        <v>33720</v>
      </c>
      <c r="N6" s="8">
        <f>+N5+E6</f>
        <v>41840</v>
      </c>
      <c r="O6" s="7">
        <f>+O5+D6</f>
        <v>528483.76</v>
      </c>
      <c r="P6" s="9">
        <f>+O6/N6</f>
        <v>12.631065009560229</v>
      </c>
    </row>
    <row r="7" spans="1:20">
      <c r="A7" s="5">
        <v>43361</v>
      </c>
      <c r="B7" s="6">
        <v>23</v>
      </c>
      <c r="C7" t="s">
        <v>16</v>
      </c>
      <c r="D7" s="7">
        <v>789744.77</v>
      </c>
      <c r="E7" s="8">
        <f>13440+3366+2800+22425+14650+150+224+2250</f>
        <v>59305</v>
      </c>
      <c r="N7" s="8">
        <f>+N6+E7</f>
        <v>101145</v>
      </c>
      <c r="O7" s="7">
        <f>+O6+D7</f>
        <v>1318228.53</v>
      </c>
      <c r="P7" s="9">
        <f>+O7/N7</f>
        <v>13.033056799644076</v>
      </c>
    </row>
    <row r="8" spans="1:20">
      <c r="A8" s="5">
        <v>43379</v>
      </c>
      <c r="B8" s="6">
        <v>64</v>
      </c>
      <c r="C8" t="s">
        <v>22</v>
      </c>
      <c r="D8" s="7">
        <v>599598.44999999995</v>
      </c>
      <c r="E8" s="8">
        <v>57568</v>
      </c>
      <c r="N8" s="8">
        <f t="shared" ref="N8:N9" si="0">+N7+E8</f>
        <v>158713</v>
      </c>
      <c r="O8" s="7">
        <f t="shared" ref="O8:O9" si="1">+O7+D8</f>
        <v>1917826.98</v>
      </c>
      <c r="P8" s="9">
        <f t="shared" ref="P8:P10" si="2">+O8/N8</f>
        <v>12.083616212912617</v>
      </c>
      <c r="Q8" s="12">
        <f>+E8/5</f>
        <v>11513.6</v>
      </c>
    </row>
    <row r="9" spans="1:20">
      <c r="A9" s="5">
        <v>43379</v>
      </c>
      <c r="B9" s="6">
        <v>65</v>
      </c>
      <c r="C9" t="s">
        <v>22</v>
      </c>
      <c r="D9" s="7">
        <v>464185</v>
      </c>
      <c r="E9" s="8">
        <v>40000</v>
      </c>
      <c r="N9" s="8">
        <f t="shared" si="0"/>
        <v>198713</v>
      </c>
      <c r="O9" s="7">
        <f t="shared" si="1"/>
        <v>2382011.98</v>
      </c>
      <c r="P9" s="9">
        <f t="shared" si="2"/>
        <v>11.987197516015559</v>
      </c>
      <c r="Q9" s="12">
        <f>+E9/5</f>
        <v>8000</v>
      </c>
      <c r="R9" s="15">
        <f>+Q9+Q8</f>
        <v>19513.599999999999</v>
      </c>
      <c r="S9" s="15">
        <f>+E9+E8</f>
        <v>97568</v>
      </c>
      <c r="T9" s="15">
        <f>+D9+D8</f>
        <v>1063783.45</v>
      </c>
    </row>
    <row r="10" spans="1:20">
      <c r="G10" s="5">
        <v>43404</v>
      </c>
      <c r="H10" t="s">
        <v>33</v>
      </c>
      <c r="I10" s="13">
        <f>+P9*(J10+L10)</f>
        <v>-23329.004317768842</v>
      </c>
      <c r="J10" s="8">
        <v>-1908</v>
      </c>
      <c r="L10" s="12">
        <f>J10*L2</f>
        <v>-38.160000000000004</v>
      </c>
      <c r="N10" s="8">
        <f>+N9+E10+J10+L10</f>
        <v>196766.84</v>
      </c>
      <c r="O10" s="7">
        <f>+O9+I10</f>
        <v>2358682.9756822311</v>
      </c>
      <c r="P10" s="9">
        <f t="shared" si="2"/>
        <v>11.987197516015561</v>
      </c>
    </row>
    <row r="11" spans="1:20">
      <c r="G11" s="5">
        <v>43415</v>
      </c>
      <c r="H11" t="s">
        <v>34</v>
      </c>
      <c r="I11" s="13">
        <f>+P10*(J11+L11)</f>
        <v>-420753.50973955001</v>
      </c>
      <c r="J11" s="8">
        <v>-34412</v>
      </c>
      <c r="L11" s="12">
        <f>J11*L$2</f>
        <v>-688.24</v>
      </c>
      <c r="N11" s="8">
        <f>+N10+E11+J11+L11</f>
        <v>161666.6</v>
      </c>
      <c r="O11" s="7">
        <f>+O10+I11</f>
        <v>1937929.4659426811</v>
      </c>
      <c r="P11" s="9">
        <f t="shared" ref="P11" si="3">+O11/N11</f>
        <v>11.987197516015559</v>
      </c>
    </row>
    <row r="12" spans="1:20">
      <c r="G12" s="5">
        <v>43422</v>
      </c>
      <c r="H12" t="s">
        <v>35</v>
      </c>
      <c r="I12" s="13">
        <f>+P11*(J12+L12)</f>
        <v>-366612.61292661476</v>
      </c>
      <c r="J12" s="8">
        <v>-29984</v>
      </c>
      <c r="L12" s="12">
        <f>J12*L$2</f>
        <v>-599.68000000000006</v>
      </c>
      <c r="N12" s="8">
        <f>+N11+E12+J12+L12</f>
        <v>131082.92000000001</v>
      </c>
      <c r="O12" s="7">
        <f>+O11+I12</f>
        <v>1571316.8530160664</v>
      </c>
      <c r="P12" s="9">
        <f t="shared" ref="P12" si="4">+O12/N12</f>
        <v>11.987197516015559</v>
      </c>
    </row>
    <row r="13" spans="1:20">
      <c r="G13" s="5">
        <v>43429</v>
      </c>
      <c r="H13" t="s">
        <v>36</v>
      </c>
      <c r="I13" s="13">
        <f>+P12*(J13+L13)</f>
        <v>-192060.79655320387</v>
      </c>
      <c r="J13" s="8">
        <v>-15708</v>
      </c>
      <c r="L13" s="12">
        <f>J13*L$2</f>
        <v>-314.16000000000003</v>
      </c>
      <c r="N13" s="8">
        <f>+N12+E13+J13+L13</f>
        <v>115060.76000000001</v>
      </c>
      <c r="O13" s="7">
        <f>+O12+I13</f>
        <v>1379256.0564628625</v>
      </c>
      <c r="P13" s="9">
        <f t="shared" ref="P13:P14" si="5">+O13/N13</f>
        <v>11.987197516015559</v>
      </c>
    </row>
    <row r="14" spans="1:20">
      <c r="A14" s="5">
        <v>43431</v>
      </c>
      <c r="B14" s="16">
        <v>186</v>
      </c>
      <c r="C14" t="s">
        <v>22</v>
      </c>
      <c r="D14" s="7">
        <v>-34421.5</v>
      </c>
      <c r="E14" s="8">
        <v>0</v>
      </c>
      <c r="N14" s="8">
        <f t="shared" ref="N14" si="6">+N13+E14</f>
        <v>115060.76000000001</v>
      </c>
      <c r="O14" s="7">
        <f t="shared" ref="O14" si="7">+O13+D14</f>
        <v>1344834.5564628625</v>
      </c>
      <c r="P14" s="9">
        <f t="shared" si="5"/>
        <v>11.688038184893463</v>
      </c>
    </row>
    <row r="15" spans="1:20">
      <c r="G15" s="5">
        <v>43434</v>
      </c>
      <c r="H15" t="s">
        <v>37</v>
      </c>
      <c r="I15" s="13">
        <f>+P14*(J15+L15)</f>
        <v>-788698.5312430081</v>
      </c>
      <c r="J15" s="8">
        <v>-66156</v>
      </c>
      <c r="L15" s="12">
        <f>J15*L$2</f>
        <v>-1323.1200000000001</v>
      </c>
      <c r="N15" s="8">
        <f>+N14+E15+J15+L15</f>
        <v>47581.640000000007</v>
      </c>
      <c r="O15" s="7">
        <f>+O14+I15</f>
        <v>556136.02521985443</v>
      </c>
      <c r="P15" s="9">
        <f t="shared" ref="P15" si="8">+O15/N15</f>
        <v>11.688038184893466</v>
      </c>
    </row>
    <row r="16" spans="1:20">
      <c r="G16" s="5">
        <v>43443</v>
      </c>
      <c r="H16" t="s">
        <v>38</v>
      </c>
      <c r="I16" s="13">
        <f>+P15*(J16+L16)</f>
        <v>-276585.73560731899</v>
      </c>
      <c r="J16" s="8">
        <v>-23200</v>
      </c>
      <c r="L16" s="12">
        <f>J16*L$2</f>
        <v>-464</v>
      </c>
      <c r="N16" s="8">
        <f>+N15+E16+J16+L16</f>
        <v>23917.640000000007</v>
      </c>
      <c r="O16" s="7">
        <f>+O15+I16</f>
        <v>279550.28961253545</v>
      </c>
      <c r="P16" s="9">
        <f t="shared" ref="P16" si="9">+O16/N16</f>
        <v>11.688038184893466</v>
      </c>
    </row>
    <row r="17" spans="7:16">
      <c r="G17" s="5">
        <v>43450</v>
      </c>
      <c r="H17" t="s">
        <v>39</v>
      </c>
      <c r="I17" s="13">
        <f>+P16*(J17+L17)</f>
        <v>-221280.51028480381</v>
      </c>
      <c r="J17" s="8">
        <v>-18561</v>
      </c>
      <c r="L17" s="12">
        <f>J17*L$2</f>
        <v>-371.22</v>
      </c>
      <c r="N17" s="8">
        <f>+N16+E17+J17+L17</f>
        <v>4985.4200000000064</v>
      </c>
      <c r="O17" s="7">
        <f>+O16+I17</f>
        <v>58269.779327731638</v>
      </c>
      <c r="P17" s="9">
        <f t="shared" ref="P17" si="10">+O17/N17</f>
        <v>11.688038184893461</v>
      </c>
    </row>
    <row r="18" spans="7:16">
      <c r="G18" s="5">
        <v>43465</v>
      </c>
      <c r="H18" t="s">
        <v>40</v>
      </c>
      <c r="I18" s="13">
        <f>+P17*(J18+L18)</f>
        <v>-58264.870351693906</v>
      </c>
      <c r="J18" s="8">
        <v>-6336</v>
      </c>
      <c r="L18" s="19">
        <v>1351</v>
      </c>
      <c r="N18" s="8">
        <f>+N17+E18+J18+L18</f>
        <v>0.42000000000643922</v>
      </c>
      <c r="O18" s="20">
        <v>0</v>
      </c>
      <c r="P18" s="9">
        <f t="shared" ref="P18" si="11">+O18/N18</f>
        <v>0</v>
      </c>
    </row>
    <row r="19" spans="7:16">
      <c r="G19" s="5">
        <v>43478</v>
      </c>
      <c r="H19" t="s">
        <v>46</v>
      </c>
      <c r="J19" s="8">
        <v>-437</v>
      </c>
      <c r="L19" s="19">
        <v>1351</v>
      </c>
      <c r="N19" s="8">
        <v>0</v>
      </c>
      <c r="O19" s="20">
        <v>0</v>
      </c>
      <c r="P19" s="9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1"/>
  <sheetViews>
    <sheetView workbookViewId="0">
      <selection activeCell="N6" sqref="N6:P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15</v>
      </c>
      <c r="E1" s="8">
        <f>SUM(E4:E22)</f>
        <v>513775</v>
      </c>
      <c r="I1" s="13"/>
      <c r="J1" s="8">
        <f>SUM(J4:J22)</f>
        <v>-500760</v>
      </c>
      <c r="L1" s="18">
        <f>(+E1+J1)/E1</f>
        <v>2.5332100627706682E-2</v>
      </c>
      <c r="M1" t="s">
        <v>42</v>
      </c>
      <c r="R1" s="11" t="s">
        <v>24</v>
      </c>
    </row>
    <row r="2" spans="1:21">
      <c r="C2" s="1" t="s">
        <v>1</v>
      </c>
      <c r="G2" s="1" t="s">
        <v>12</v>
      </c>
      <c r="L2" s="14">
        <v>0.05</v>
      </c>
      <c r="M2" t="s">
        <v>41</v>
      </c>
      <c r="R2" s="8" t="s">
        <v>25</v>
      </c>
      <c r="S2" s="4" t="s">
        <v>30</v>
      </c>
      <c r="T2" s="4" t="s">
        <v>31</v>
      </c>
      <c r="U2" s="8" t="s">
        <v>32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28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43339</v>
      </c>
      <c r="B5" s="6">
        <v>3</v>
      </c>
      <c r="C5" t="s">
        <v>14</v>
      </c>
      <c r="D5" s="7">
        <v>512456.37</v>
      </c>
      <c r="E5" s="8">
        <f>65625+8100+24750+7200+10000+30000+7000+64500+30000</f>
        <v>247175</v>
      </c>
      <c r="N5" s="8">
        <f>+E5</f>
        <v>247175</v>
      </c>
      <c r="O5" s="7">
        <f>+D5</f>
        <v>512456.37</v>
      </c>
      <c r="P5" s="9">
        <f>+O5/N5</f>
        <v>2.0732532416304239</v>
      </c>
      <c r="R5" s="12">
        <v>18398</v>
      </c>
    </row>
    <row r="6" spans="1:21">
      <c r="A6" s="5">
        <v>43343</v>
      </c>
      <c r="B6" s="6">
        <v>9</v>
      </c>
      <c r="C6" t="s">
        <v>14</v>
      </c>
      <c r="D6" s="7">
        <v>511458.87</v>
      </c>
      <c r="E6" s="8">
        <f>5200+10150+4100+4550+40000+9000+2100+30000+7000+34000+4200+105100+11200</f>
        <v>266600</v>
      </c>
      <c r="N6" s="8">
        <f>+N5+E6</f>
        <v>513775</v>
      </c>
      <c r="O6" s="7">
        <f>+O5+D6</f>
        <v>1023915.24</v>
      </c>
      <c r="P6" s="9">
        <f>+O6/N6</f>
        <v>1.9929253856260036</v>
      </c>
      <c r="R6" s="12">
        <v>20452</v>
      </c>
      <c r="S6" s="15">
        <f>+R6+R5</f>
        <v>38850</v>
      </c>
      <c r="T6" s="15">
        <f>+E6+E5</f>
        <v>513775</v>
      </c>
      <c r="U6" s="15">
        <f>+D6+D5</f>
        <v>1023915.24</v>
      </c>
    </row>
    <row r="7" spans="1:21">
      <c r="G7" s="5">
        <v>43429</v>
      </c>
      <c r="H7" t="s">
        <v>36</v>
      </c>
      <c r="I7" s="13">
        <f>+P6*(J7+L7)</f>
        <v>-229220.29907854606</v>
      </c>
      <c r="J7" s="8">
        <v>-109540</v>
      </c>
      <c r="L7" s="12">
        <f>J7*L$2</f>
        <v>-5477</v>
      </c>
      <c r="N7" s="8">
        <f>+N6+E7+J7+L7</f>
        <v>398758</v>
      </c>
      <c r="O7" s="7">
        <f>+O6+I7</f>
        <v>794694.94092145399</v>
      </c>
      <c r="P7" s="9">
        <f t="shared" ref="P7" si="0">+O7/N7</f>
        <v>1.9929253856260036</v>
      </c>
    </row>
    <row r="8" spans="1:21">
      <c r="G8" s="5">
        <v>43434</v>
      </c>
      <c r="H8" t="s">
        <v>37</v>
      </c>
      <c r="I8" s="13">
        <f>+P7*(J8+L8)</f>
        <v>-247927.88967341735</v>
      </c>
      <c r="J8" s="4">
        <v>-118480</v>
      </c>
      <c r="L8" s="12">
        <f>J8*L$2</f>
        <v>-5924</v>
      </c>
      <c r="N8" s="8">
        <f>+N7+E8+J8+L8</f>
        <v>274354</v>
      </c>
      <c r="O8" s="7">
        <f>+O7+I8</f>
        <v>546767.05124803667</v>
      </c>
      <c r="P8" s="9">
        <f t="shared" ref="P8" si="1">+O8/N8</f>
        <v>1.9929253856260039</v>
      </c>
    </row>
    <row r="9" spans="1:21">
      <c r="G9" s="5">
        <v>43443</v>
      </c>
      <c r="H9" t="s">
        <v>38</v>
      </c>
      <c r="I9" s="13">
        <f>+P8*(J9+L9)</f>
        <v>-274712.80685623089</v>
      </c>
      <c r="J9" s="4">
        <v>-131280</v>
      </c>
      <c r="L9" s="12">
        <f>J9*L$2</f>
        <v>-6564</v>
      </c>
      <c r="N9" s="8">
        <f>+N8+E9+J9+L9</f>
        <v>136510</v>
      </c>
      <c r="O9" s="7">
        <f>+O8+I9</f>
        <v>272054.24439180578</v>
      </c>
      <c r="P9" s="9">
        <f t="shared" ref="P9" si="2">+O9/N9</f>
        <v>1.9929253856260039</v>
      </c>
    </row>
    <row r="10" spans="1:21">
      <c r="G10" s="5">
        <v>43450</v>
      </c>
      <c r="H10" t="s">
        <v>39</v>
      </c>
      <c r="I10" s="13">
        <f>+P9*(J10+L10)</f>
        <v>-272054.24439180578</v>
      </c>
      <c r="J10" s="4">
        <v>-135480</v>
      </c>
      <c r="L10" s="17">
        <v>-1030</v>
      </c>
      <c r="N10" s="8">
        <f>+N9+E10+J10+L10</f>
        <v>0</v>
      </c>
      <c r="O10" s="20">
        <f>+O9+I10</f>
        <v>0</v>
      </c>
      <c r="P10" s="9" t="e">
        <f t="shared" ref="P10" si="3">+O10/N10</f>
        <v>#DIV/0!</v>
      </c>
    </row>
    <row r="11" spans="1:21">
      <c r="G11" s="5">
        <v>43465</v>
      </c>
      <c r="H11" t="s">
        <v>40</v>
      </c>
      <c r="I11">
        <v>0</v>
      </c>
      <c r="J11" s="4">
        <v>-5980</v>
      </c>
      <c r="L1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H13" sqref="H13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9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19</v>
      </c>
      <c r="L1" t="s">
        <v>20</v>
      </c>
      <c r="R1" s="11" t="s">
        <v>26</v>
      </c>
    </row>
    <row r="2" spans="1:21">
      <c r="C2" s="1" t="s">
        <v>1</v>
      </c>
      <c r="G2" s="1" t="s">
        <v>12</v>
      </c>
      <c r="L2" s="18">
        <v>0.05</v>
      </c>
      <c r="R2" s="8" t="s">
        <v>25</v>
      </c>
      <c r="S2" s="4" t="s">
        <v>30</v>
      </c>
      <c r="T2" s="4" t="s">
        <v>31</v>
      </c>
      <c r="U2" s="8" t="s">
        <v>32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28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43356</v>
      </c>
      <c r="B5" s="6">
        <v>16</v>
      </c>
      <c r="C5" t="s">
        <v>14</v>
      </c>
      <c r="D5" s="7">
        <v>110973.21</v>
      </c>
      <c r="E5" s="8">
        <f>15000+108775</f>
        <v>123775</v>
      </c>
      <c r="N5" s="8">
        <f>+E5</f>
        <v>123775</v>
      </c>
      <c r="O5" s="7">
        <f>+D5</f>
        <v>110973.21</v>
      </c>
      <c r="P5" s="9">
        <f>+O5/N5</f>
        <v>0.89657208644718245</v>
      </c>
      <c r="R5" s="12">
        <v>8758</v>
      </c>
    </row>
    <row r="6" spans="1:21">
      <c r="A6" s="5">
        <v>43356</v>
      </c>
      <c r="B6" s="6">
        <v>17</v>
      </c>
      <c r="C6" t="s">
        <v>14</v>
      </c>
      <c r="D6" s="7">
        <v>30078.5</v>
      </c>
      <c r="E6" s="8">
        <v>36740</v>
      </c>
      <c r="N6" s="8">
        <f>+N5+E6</f>
        <v>160515</v>
      </c>
      <c r="O6" s="7">
        <f>+O5+D6</f>
        <v>141051.71000000002</v>
      </c>
      <c r="P6" s="9">
        <f>+O6/N6</f>
        <v>0.87874472790704927</v>
      </c>
      <c r="R6" s="12">
        <v>2489</v>
      </c>
      <c r="S6" s="15">
        <f>+R6+R5</f>
        <v>11247</v>
      </c>
      <c r="T6" s="15">
        <f>+E6+E5</f>
        <v>160515</v>
      </c>
      <c r="U6" s="15">
        <f>+D6+D5</f>
        <v>141051.71000000002</v>
      </c>
    </row>
    <row r="7" spans="1:21">
      <c r="G7" s="5">
        <v>43541</v>
      </c>
      <c r="H7" t="s">
        <v>66</v>
      </c>
      <c r="I7" s="13">
        <f t="shared" ref="I7:I12" si="0">+P6*(J7+L7)</f>
        <v>-4428.8734286515282</v>
      </c>
      <c r="J7" s="8">
        <v>-4800</v>
      </c>
      <c r="L7" s="12">
        <f t="shared" ref="L7:L12" si="1">J7*L$2</f>
        <v>-240</v>
      </c>
      <c r="N7" s="8">
        <f t="shared" ref="N7:N12" si="2">+N6+E7+J7+L7</f>
        <v>155475</v>
      </c>
      <c r="O7" s="7">
        <f t="shared" ref="O7:O12" si="3">+O6+I7</f>
        <v>136622.83657134848</v>
      </c>
      <c r="P7" s="9">
        <f t="shared" ref="P7" si="4">+O7/N7</f>
        <v>0.87874472790704927</v>
      </c>
    </row>
    <row r="8" spans="1:21">
      <c r="G8" s="5">
        <v>43548</v>
      </c>
      <c r="H8" t="s">
        <v>67</v>
      </c>
      <c r="I8" s="13">
        <f t="shared" si="0"/>
        <v>-13286.620285954585</v>
      </c>
      <c r="J8" s="8">
        <v>-14400</v>
      </c>
      <c r="L8" s="12">
        <f t="shared" si="1"/>
        <v>-720</v>
      </c>
      <c r="N8" s="8">
        <f t="shared" si="2"/>
        <v>140355</v>
      </c>
      <c r="O8" s="7">
        <f t="shared" si="3"/>
        <v>123336.21628539389</v>
      </c>
      <c r="P8" s="9">
        <f t="shared" ref="P8" si="5">+O8/N8</f>
        <v>0.87874472790704927</v>
      </c>
    </row>
    <row r="9" spans="1:21">
      <c r="G9" s="5">
        <v>43555</v>
      </c>
      <c r="H9" t="s">
        <v>68</v>
      </c>
      <c r="I9" s="13">
        <f t="shared" si="0"/>
        <v>-25539.836771890481</v>
      </c>
      <c r="J9" s="8">
        <v>-27680</v>
      </c>
      <c r="L9" s="12">
        <f t="shared" si="1"/>
        <v>-1384</v>
      </c>
      <c r="N9" s="8">
        <f t="shared" si="2"/>
        <v>111291</v>
      </c>
      <c r="O9" s="7">
        <f t="shared" si="3"/>
        <v>97796.379513503416</v>
      </c>
      <c r="P9" s="9">
        <f t="shared" ref="P9" si="6">+O9/N9</f>
        <v>0.87874472790704927</v>
      </c>
    </row>
    <row r="10" spans="1:21">
      <c r="G10" s="5">
        <v>43562</v>
      </c>
      <c r="H10" t="s">
        <v>69</v>
      </c>
      <c r="I10" s="13">
        <f t="shared" si="0"/>
        <v>-45536.200302252131</v>
      </c>
      <c r="J10" s="8">
        <v>-49352</v>
      </c>
      <c r="L10" s="12">
        <f t="shared" si="1"/>
        <v>-2467.6000000000004</v>
      </c>
      <c r="N10" s="8">
        <f t="shared" si="2"/>
        <v>59471.4</v>
      </c>
      <c r="O10" s="7">
        <f t="shared" si="3"/>
        <v>52260.179211251285</v>
      </c>
      <c r="P10" s="9">
        <f t="shared" ref="P10" si="7">+O10/N10</f>
        <v>0.87874472790704916</v>
      </c>
    </row>
    <row r="11" spans="1:21">
      <c r="G11" s="5">
        <v>43569</v>
      </c>
      <c r="H11" t="s">
        <v>70</v>
      </c>
      <c r="I11" s="13">
        <f t="shared" si="0"/>
        <v>-60232.678629660775</v>
      </c>
      <c r="J11" s="8">
        <v>-65280</v>
      </c>
      <c r="L11" s="12">
        <f t="shared" si="1"/>
        <v>-3264</v>
      </c>
      <c r="N11" s="8">
        <f t="shared" si="2"/>
        <v>-9072.5999999999985</v>
      </c>
      <c r="O11" s="7">
        <f t="shared" si="3"/>
        <v>-7972.4994184094903</v>
      </c>
      <c r="P11" s="9">
        <f t="shared" ref="P11" si="8">+O11/N11</f>
        <v>0.87874472790704883</v>
      </c>
    </row>
    <row r="12" spans="1:21">
      <c r="G12" s="5">
        <v>43569</v>
      </c>
      <c r="H12" t="s">
        <v>71</v>
      </c>
      <c r="I12" s="13">
        <f t="shared" si="0"/>
        <v>-60232.678629660753</v>
      </c>
      <c r="J12" s="8">
        <v>-65280</v>
      </c>
      <c r="L12" s="12">
        <f t="shared" si="1"/>
        <v>-3264</v>
      </c>
      <c r="N12" s="8">
        <f t="shared" si="2"/>
        <v>-77616.600000000006</v>
      </c>
      <c r="O12" s="7">
        <f t="shared" si="3"/>
        <v>-68205.178048070244</v>
      </c>
      <c r="P12" s="9">
        <f t="shared" ref="P12" si="9">+O12/N12</f>
        <v>0.87874472790704872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7"/>
  <sheetViews>
    <sheetView workbookViewId="0">
      <selection activeCell="J18" sqref="J18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18</v>
      </c>
      <c r="L1" t="s">
        <v>21</v>
      </c>
      <c r="R1" s="11" t="s">
        <v>26</v>
      </c>
      <c r="W1" t="s">
        <v>56</v>
      </c>
      <c r="X1" t="s">
        <v>59</v>
      </c>
    </row>
    <row r="2" spans="1:24">
      <c r="C2" s="1" t="s">
        <v>1</v>
      </c>
      <c r="G2" s="1" t="s">
        <v>12</v>
      </c>
      <c r="L2" s="18">
        <v>0.05</v>
      </c>
      <c r="R2" s="8" t="s">
        <v>25</v>
      </c>
      <c r="S2" s="4" t="s">
        <v>30</v>
      </c>
      <c r="T2" s="4" t="s">
        <v>31</v>
      </c>
      <c r="U2" s="8" t="s">
        <v>32</v>
      </c>
      <c r="W2" t="s">
        <v>57</v>
      </c>
      <c r="X2" t="s">
        <v>58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28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61</v>
      </c>
      <c r="X3" t="s">
        <v>60</v>
      </c>
    </row>
    <row r="5" spans="1:24">
      <c r="A5" s="5">
        <v>43376</v>
      </c>
      <c r="B5" s="6">
        <v>56</v>
      </c>
      <c r="C5" t="s">
        <v>14</v>
      </c>
      <c r="D5" s="7">
        <v>122146.87</v>
      </c>
      <c r="E5" s="8">
        <v>150000</v>
      </c>
      <c r="N5" s="8">
        <f>+E5</f>
        <v>150000</v>
      </c>
      <c r="O5" s="7">
        <f>+D5</f>
        <v>122146.87</v>
      </c>
      <c r="P5" s="9">
        <f>+O5/N5</f>
        <v>0.81431246666666668</v>
      </c>
      <c r="R5" s="12">
        <v>4500</v>
      </c>
    </row>
    <row r="6" spans="1:24">
      <c r="A6" s="5">
        <v>43384</v>
      </c>
      <c r="B6" s="6">
        <v>76</v>
      </c>
      <c r="C6" t="s">
        <v>14</v>
      </c>
      <c r="D6" s="7">
        <v>40715.629999999997</v>
      </c>
      <c r="E6" s="8">
        <v>50000</v>
      </c>
      <c r="N6" s="8">
        <f>+N5+E6</f>
        <v>200000</v>
      </c>
      <c r="O6" s="7">
        <f>+O5+D6</f>
        <v>162862.5</v>
      </c>
      <c r="P6" s="9">
        <f>+O6/N6</f>
        <v>0.81431249999999999</v>
      </c>
      <c r="R6" s="12">
        <v>1500</v>
      </c>
    </row>
    <row r="7" spans="1:24">
      <c r="A7" s="5">
        <v>43388</v>
      </c>
      <c r="B7" s="6">
        <v>85</v>
      </c>
      <c r="C7" t="s">
        <v>14</v>
      </c>
      <c r="D7" s="7">
        <v>473517.29</v>
      </c>
      <c r="E7" s="8">
        <v>624800</v>
      </c>
      <c r="N7" s="8">
        <f>+N6+E7</f>
        <v>824800</v>
      </c>
      <c r="O7" s="7">
        <f>+O6+D7</f>
        <v>636379.79</v>
      </c>
      <c r="P7" s="9">
        <f>+O7/N7</f>
        <v>0.77155648642095054</v>
      </c>
      <c r="R7" s="12">
        <v>15960</v>
      </c>
      <c r="S7" s="15">
        <f>SUM(R5:R7)</f>
        <v>21960</v>
      </c>
      <c r="T7" s="15">
        <f>SUM(E5:E7)</f>
        <v>824800</v>
      </c>
      <c r="U7" s="15">
        <f>SUM(D5:D7)</f>
        <v>636379.79</v>
      </c>
    </row>
    <row r="8" spans="1:24">
      <c r="G8" s="5">
        <v>43513</v>
      </c>
      <c r="H8" t="s">
        <v>55</v>
      </c>
      <c r="I8" s="13">
        <f>+P7*(J8+L8)</f>
        <v>-388.86446915615909</v>
      </c>
      <c r="J8" s="8">
        <f>-120*4</f>
        <v>-480</v>
      </c>
      <c r="L8" s="12">
        <f>J8*L$2</f>
        <v>-24</v>
      </c>
      <c r="N8" s="8">
        <f>+N7+E8+J8+L8</f>
        <v>824296</v>
      </c>
      <c r="O8" s="7">
        <f>+O7+I8</f>
        <v>635990.9255308439</v>
      </c>
      <c r="P8" s="9">
        <f t="shared" ref="P8" si="0">+O8/N8</f>
        <v>0.77155648642095065</v>
      </c>
    </row>
    <row r="9" spans="1:24">
      <c r="G9" s="5">
        <v>43520</v>
      </c>
      <c r="H9" t="s">
        <v>62</v>
      </c>
      <c r="I9" s="13">
        <f>+P8*(J9+L9)</f>
        <v>-3451.1721637609121</v>
      </c>
      <c r="J9" s="8">
        <v>-4260</v>
      </c>
      <c r="L9" s="12">
        <f>J9*L$2</f>
        <v>-213</v>
      </c>
      <c r="N9" s="8">
        <f>+N8+E9+J9+L9</f>
        <v>819823</v>
      </c>
      <c r="O9" s="7">
        <f>+O8+I9</f>
        <v>632539.75336708303</v>
      </c>
      <c r="P9" s="9">
        <f t="shared" ref="P9" si="1">+O9/N9</f>
        <v>0.77155648642095065</v>
      </c>
    </row>
    <row r="10" spans="1:24">
      <c r="G10" s="5">
        <v>43524</v>
      </c>
      <c r="H10" t="s">
        <v>64</v>
      </c>
      <c r="I10" s="13">
        <f>+P9*(J10+L10)</f>
        <v>-13166.302818178954</v>
      </c>
      <c r="J10" s="8">
        <v>-16252</v>
      </c>
      <c r="L10" s="12">
        <f>J10*L$2</f>
        <v>-812.6</v>
      </c>
      <c r="N10" s="8">
        <f>+N9+E10+J10+L10</f>
        <v>802758.4</v>
      </c>
      <c r="O10" s="7">
        <f>+O9+I10</f>
        <v>619373.45054890413</v>
      </c>
      <c r="P10" s="9">
        <f t="shared" ref="P10" si="2">+O10/N10</f>
        <v>0.77155648642095076</v>
      </c>
    </row>
    <row r="11" spans="1:24">
      <c r="G11" s="5">
        <v>43534</v>
      </c>
      <c r="H11" t="s">
        <v>65</v>
      </c>
      <c r="I11" s="13">
        <f t="shared" ref="I11:I12" si="3">+P10*(J11+L11)</f>
        <v>-43666.239348993709</v>
      </c>
      <c r="J11" s="8">
        <v>-53900</v>
      </c>
      <c r="L11" s="12">
        <f t="shared" ref="L11:L12" si="4">J11*L$2</f>
        <v>-2695</v>
      </c>
      <c r="N11" s="8">
        <f t="shared" ref="N11:N12" si="5">+N10+E11+J11+L11</f>
        <v>746163.4</v>
      </c>
      <c r="O11" s="7">
        <f t="shared" ref="O11:O12" si="6">+O10+I11</f>
        <v>575707.21119991038</v>
      </c>
      <c r="P11" s="9">
        <f t="shared" ref="P11:P12" si="7">+O11/N11</f>
        <v>0.77155648642095065</v>
      </c>
    </row>
    <row r="12" spans="1:24">
      <c r="G12" s="5">
        <v>43541</v>
      </c>
      <c r="H12" t="s">
        <v>66</v>
      </c>
      <c r="I12" s="13">
        <f t="shared" si="3"/>
        <v>-80809.277227892831</v>
      </c>
      <c r="J12" s="8">
        <v>-99748</v>
      </c>
      <c r="L12" s="12">
        <f t="shared" si="4"/>
        <v>-4987.4000000000005</v>
      </c>
      <c r="N12" s="8">
        <f t="shared" si="5"/>
        <v>641428</v>
      </c>
      <c r="O12" s="7">
        <f t="shared" si="6"/>
        <v>494897.93397201755</v>
      </c>
      <c r="P12" s="9">
        <f t="shared" si="7"/>
        <v>0.77155648642095065</v>
      </c>
    </row>
    <row r="13" spans="1:24">
      <c r="G13" s="5">
        <v>43548</v>
      </c>
      <c r="H13" t="s">
        <v>67</v>
      </c>
      <c r="I13" s="13">
        <f t="shared" ref="I13" si="8">+P12*(J13+L13)</f>
        <v>-124543.56785898887</v>
      </c>
      <c r="J13" s="8">
        <v>-153732</v>
      </c>
      <c r="L13" s="12">
        <f t="shared" ref="L13" si="9">J13*L$2</f>
        <v>-7686.6</v>
      </c>
      <c r="N13" s="8">
        <f t="shared" ref="N13" si="10">+N12+E13+J13+L13</f>
        <v>480009.4</v>
      </c>
      <c r="O13" s="7">
        <f t="shared" ref="O13" si="11">+O12+I13</f>
        <v>370354.36611302866</v>
      </c>
      <c r="P13" s="9">
        <f t="shared" ref="P13" si="12">+O13/N13</f>
        <v>0.77155648642095065</v>
      </c>
    </row>
    <row r="14" spans="1:24">
      <c r="G14" s="5">
        <v>43555</v>
      </c>
      <c r="H14" t="s">
        <v>68</v>
      </c>
      <c r="I14" s="13">
        <f t="shared" ref="I14" si="13">+P13*(J14+L14)</f>
        <v>-131037.60449389672</v>
      </c>
      <c r="J14" s="8">
        <v>-161748</v>
      </c>
      <c r="L14" s="12">
        <f t="shared" ref="L14" si="14">J14*L$2</f>
        <v>-8087.4000000000005</v>
      </c>
      <c r="N14" s="8">
        <f t="shared" ref="N14" si="15">+N13+E14+J14+L14</f>
        <v>310174</v>
      </c>
      <c r="O14" s="7">
        <f t="shared" ref="O14" si="16">+O13+I14</f>
        <v>239316.76161913195</v>
      </c>
      <c r="P14" s="9">
        <f t="shared" ref="P14" si="17">+O14/N14</f>
        <v>0.77155648642095065</v>
      </c>
    </row>
    <row r="15" spans="1:24">
      <c r="G15" s="5">
        <v>43562</v>
      </c>
      <c r="H15" t="s">
        <v>69</v>
      </c>
      <c r="I15" s="13">
        <f t="shared" ref="I15" si="18">+P14*(J15+L15)</f>
        <v>-105064.69849150826</v>
      </c>
      <c r="J15" s="8">
        <v>-129688</v>
      </c>
      <c r="L15" s="12">
        <f t="shared" ref="L15" si="19">J15*L$2</f>
        <v>-6484.4000000000005</v>
      </c>
      <c r="N15" s="8">
        <f t="shared" ref="N15" si="20">+N14+E15+J15+L15</f>
        <v>174001.6</v>
      </c>
      <c r="O15" s="7">
        <f t="shared" ref="O15" si="21">+O14+I15</f>
        <v>134252.0631276237</v>
      </c>
      <c r="P15" s="9">
        <f t="shared" ref="P15" si="22">+O15/N15</f>
        <v>0.77155648642095065</v>
      </c>
    </row>
    <row r="16" spans="1:24">
      <c r="G16" s="5">
        <v>43569</v>
      </c>
      <c r="H16" t="s">
        <v>70</v>
      </c>
      <c r="I16" s="13">
        <f t="shared" ref="I16" si="23">+P15*(J16+L16)</f>
        <v>-79788.507996357919</v>
      </c>
      <c r="J16" s="8">
        <v>-98488</v>
      </c>
      <c r="L16" s="12">
        <f t="shared" ref="L16" si="24">J16*L$2</f>
        <v>-4924.4000000000005</v>
      </c>
      <c r="N16" s="8">
        <f t="shared" ref="N16" si="25">+N15+E16+J16+L16</f>
        <v>70589.200000000012</v>
      </c>
      <c r="O16" s="7">
        <f t="shared" ref="O16" si="26">+O15+I16</f>
        <v>54463.555131265777</v>
      </c>
      <c r="P16" s="9">
        <f t="shared" ref="P16" si="27">+O16/N16</f>
        <v>0.77155648642095065</v>
      </c>
    </row>
    <row r="17" spans="7:16">
      <c r="G17" s="5">
        <v>43576</v>
      </c>
      <c r="H17" t="s">
        <v>71</v>
      </c>
      <c r="I17" s="13">
        <f t="shared" ref="I17" si="28">+P16*(J17+L17)</f>
        <v>-16025.266800787465</v>
      </c>
      <c r="J17" s="8">
        <v>-19781</v>
      </c>
      <c r="L17" s="12">
        <f t="shared" ref="L17" si="29">J17*L$2</f>
        <v>-989.05000000000007</v>
      </c>
      <c r="N17" s="8">
        <f t="shared" ref="N17" si="30">+N16+E17+J17+L17</f>
        <v>49819.150000000009</v>
      </c>
      <c r="O17" s="7">
        <f t="shared" ref="O17" si="31">+O16+I17</f>
        <v>38438.28833047831</v>
      </c>
      <c r="P17" s="9">
        <f t="shared" ref="P17" si="32">+O17/N17</f>
        <v>0.77155648642095065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topLeftCell="A10" workbookViewId="0">
      <selection activeCell="A31" sqref="A31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45</v>
      </c>
      <c r="L1" s="23" t="s">
        <v>49</v>
      </c>
      <c r="M1" s="23"/>
      <c r="N1" s="24"/>
      <c r="O1" s="24"/>
      <c r="R1" s="11" t="s">
        <v>50</v>
      </c>
    </row>
    <row r="2" spans="1:21">
      <c r="C2" s="1" t="s">
        <v>1</v>
      </c>
      <c r="G2" s="1" t="s">
        <v>12</v>
      </c>
      <c r="L2" s="14">
        <v>0.02</v>
      </c>
      <c r="R2" s="8" t="s">
        <v>25</v>
      </c>
      <c r="S2" s="4" t="s">
        <v>30</v>
      </c>
      <c r="T2" s="4" t="s">
        <v>31</v>
      </c>
      <c r="U2" s="8" t="s">
        <v>32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28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43472</v>
      </c>
      <c r="B5" s="6">
        <v>331</v>
      </c>
      <c r="C5" t="s">
        <v>44</v>
      </c>
      <c r="D5" s="7">
        <v>9282</v>
      </c>
      <c r="E5" s="8">
        <v>2040</v>
      </c>
      <c r="N5" s="8">
        <f>+E5</f>
        <v>2040</v>
      </c>
      <c r="O5" s="7">
        <f>+D5</f>
        <v>9282</v>
      </c>
      <c r="P5" s="9">
        <f>+O5/N5</f>
        <v>4.55</v>
      </c>
      <c r="R5" s="12">
        <v>102</v>
      </c>
    </row>
    <row r="6" spans="1:21">
      <c r="A6" s="5">
        <v>43479</v>
      </c>
      <c r="B6" s="6">
        <v>353</v>
      </c>
      <c r="C6" t="s">
        <v>44</v>
      </c>
      <c r="D6" s="7">
        <v>4641</v>
      </c>
      <c r="E6" s="8">
        <v>1020</v>
      </c>
      <c r="N6" s="8">
        <f t="shared" ref="N6:N8" si="0">+N5+E6</f>
        <v>3060</v>
      </c>
      <c r="O6" s="7">
        <f t="shared" ref="O6:O8" si="1">+O5+D6</f>
        <v>13923</v>
      </c>
      <c r="P6" s="9">
        <f t="shared" ref="P6:P8" si="2">+O6/N6</f>
        <v>4.55</v>
      </c>
      <c r="R6" s="12">
        <v>51</v>
      </c>
    </row>
    <row r="7" spans="1:21">
      <c r="A7" s="25">
        <v>43479</v>
      </c>
      <c r="B7" s="26">
        <v>353</v>
      </c>
      <c r="C7" t="s">
        <v>44</v>
      </c>
      <c r="D7" s="7">
        <v>4641</v>
      </c>
      <c r="E7" s="8">
        <v>1020</v>
      </c>
      <c r="N7" s="8">
        <f t="shared" si="0"/>
        <v>4080</v>
      </c>
      <c r="O7" s="7">
        <f t="shared" si="1"/>
        <v>18564</v>
      </c>
      <c r="P7" s="9">
        <f t="shared" si="2"/>
        <v>4.55</v>
      </c>
      <c r="R7" s="12">
        <v>102</v>
      </c>
    </row>
    <row r="8" spans="1:21">
      <c r="A8" s="5">
        <v>43493</v>
      </c>
      <c r="B8" s="6">
        <v>380</v>
      </c>
      <c r="C8" t="s">
        <v>52</v>
      </c>
      <c r="D8" s="7">
        <v>17539.2</v>
      </c>
      <c r="E8" s="8">
        <v>4032</v>
      </c>
      <c r="N8" s="8">
        <f t="shared" si="0"/>
        <v>8112</v>
      </c>
      <c r="O8" s="7">
        <f t="shared" si="1"/>
        <v>36103.199999999997</v>
      </c>
      <c r="P8" s="9">
        <f t="shared" si="2"/>
        <v>4.4505917159763309</v>
      </c>
      <c r="R8" s="12">
        <v>51</v>
      </c>
    </row>
    <row r="9" spans="1:21">
      <c r="A9" s="5">
        <v>43496</v>
      </c>
      <c r="B9" s="6">
        <v>388</v>
      </c>
      <c r="C9" t="s">
        <v>52</v>
      </c>
      <c r="D9" s="7">
        <v>21924</v>
      </c>
      <c r="E9" s="8">
        <v>5040</v>
      </c>
      <c r="N9" s="8">
        <f t="shared" ref="N9:N14" si="3">+N8+E9</f>
        <v>13152</v>
      </c>
      <c r="O9" s="7">
        <f t="shared" ref="O9:O14" si="4">+O8+D9</f>
        <v>58027.199999999997</v>
      </c>
      <c r="P9" s="9">
        <f t="shared" ref="P9:P14" si="5">+O9/N9</f>
        <v>4.4120437956204377</v>
      </c>
    </row>
    <row r="10" spans="1:21">
      <c r="A10" s="5">
        <v>43500</v>
      </c>
      <c r="B10" s="6">
        <v>407</v>
      </c>
      <c r="C10" t="s">
        <v>44</v>
      </c>
      <c r="D10" s="7">
        <v>9282</v>
      </c>
      <c r="E10" s="8">
        <v>2040</v>
      </c>
      <c r="N10" s="8">
        <f t="shared" si="3"/>
        <v>15192</v>
      </c>
      <c r="O10" s="7">
        <f t="shared" si="4"/>
        <v>67309.2</v>
      </c>
      <c r="P10" s="9">
        <f t="shared" si="5"/>
        <v>4.4305687203791466</v>
      </c>
    </row>
    <row r="11" spans="1:21">
      <c r="A11" s="5">
        <v>43502</v>
      </c>
      <c r="B11" s="6">
        <v>431</v>
      </c>
      <c r="C11" t="s">
        <v>52</v>
      </c>
      <c r="D11" s="7">
        <v>35078.400000000001</v>
      </c>
      <c r="E11" s="8">
        <v>8064</v>
      </c>
      <c r="N11" s="8">
        <f t="shared" si="3"/>
        <v>23256</v>
      </c>
      <c r="O11" s="7">
        <f t="shared" si="4"/>
        <v>102387.6</v>
      </c>
      <c r="P11" s="9">
        <f t="shared" si="5"/>
        <v>4.4026315789473687</v>
      </c>
    </row>
    <row r="12" spans="1:21">
      <c r="A12" s="5">
        <v>43507</v>
      </c>
      <c r="B12" s="6">
        <v>434</v>
      </c>
      <c r="C12" t="s">
        <v>44</v>
      </c>
      <c r="D12" s="7">
        <v>36582</v>
      </c>
      <c r="E12" s="8">
        <v>8040</v>
      </c>
      <c r="N12" s="8">
        <f t="shared" ref="N12:N13" si="6">+N11+E12</f>
        <v>31296</v>
      </c>
      <c r="O12" s="7">
        <f t="shared" ref="O12:O13" si="7">+O11+D12</f>
        <v>138969.60000000001</v>
      </c>
      <c r="P12" s="9">
        <f t="shared" ref="P12:P13" si="8">+O12/N12</f>
        <v>4.4404907975460128</v>
      </c>
    </row>
    <row r="13" spans="1:21">
      <c r="A13" s="5">
        <v>43509</v>
      </c>
      <c r="B13" s="6">
        <v>480</v>
      </c>
      <c r="C13" t="s">
        <v>52</v>
      </c>
      <c r="D13" s="7">
        <v>30693.4</v>
      </c>
      <c r="E13" s="8">
        <v>7056</v>
      </c>
      <c r="N13" s="8">
        <f t="shared" si="6"/>
        <v>38352</v>
      </c>
      <c r="O13" s="7">
        <f t="shared" si="7"/>
        <v>169663</v>
      </c>
      <c r="P13" s="9">
        <f t="shared" si="8"/>
        <v>4.4238370880267004</v>
      </c>
    </row>
    <row r="14" spans="1:21">
      <c r="A14" s="5">
        <v>43515</v>
      </c>
      <c r="B14" s="6">
        <v>481</v>
      </c>
      <c r="C14" t="s">
        <v>44</v>
      </c>
      <c r="D14" s="7">
        <v>27300</v>
      </c>
      <c r="E14" s="8">
        <v>6000</v>
      </c>
      <c r="N14" s="8">
        <f t="shared" si="3"/>
        <v>44352</v>
      </c>
      <c r="O14" s="7">
        <f t="shared" si="4"/>
        <v>196963</v>
      </c>
      <c r="P14" s="9">
        <f t="shared" si="5"/>
        <v>4.4409045815295816</v>
      </c>
      <c r="R14" s="12">
        <v>300</v>
      </c>
    </row>
    <row r="15" spans="1:21">
      <c r="A15" s="5">
        <v>43516</v>
      </c>
      <c r="B15" s="6">
        <v>483</v>
      </c>
      <c r="C15" t="s">
        <v>52</v>
      </c>
      <c r="D15" s="7">
        <v>39463.199999999997</v>
      </c>
      <c r="E15" s="8">
        <v>9072</v>
      </c>
      <c r="N15" s="8">
        <f t="shared" ref="N15:N19" si="9">+N14+E15</f>
        <v>53424</v>
      </c>
      <c r="O15" s="7">
        <f t="shared" ref="O15:O19" si="10">+O14+D15</f>
        <v>236426.2</v>
      </c>
      <c r="P15" s="9">
        <f t="shared" ref="P15:P21" si="11">+O15/N15</f>
        <v>4.4254679544773889</v>
      </c>
    </row>
    <row r="16" spans="1:21">
      <c r="A16" s="5">
        <v>43523</v>
      </c>
      <c r="B16" s="6">
        <v>488</v>
      </c>
      <c r="C16" t="s">
        <v>52</v>
      </c>
      <c r="D16" s="7">
        <v>34713</v>
      </c>
      <c r="E16" s="8">
        <v>7980</v>
      </c>
      <c r="N16" s="8">
        <f t="shared" si="9"/>
        <v>61404</v>
      </c>
      <c r="O16" s="7">
        <f t="shared" si="10"/>
        <v>271139.20000000001</v>
      </c>
      <c r="P16" s="9">
        <f t="shared" si="11"/>
        <v>4.4156602175754021</v>
      </c>
    </row>
    <row r="17" spans="1:18">
      <c r="A17" s="5">
        <v>43529</v>
      </c>
      <c r="B17" s="6">
        <v>499</v>
      </c>
      <c r="C17" t="s">
        <v>44</v>
      </c>
      <c r="D17" s="7">
        <v>45864</v>
      </c>
      <c r="E17" s="8">
        <v>10080</v>
      </c>
      <c r="N17" s="8">
        <f t="shared" si="9"/>
        <v>71484</v>
      </c>
      <c r="O17" s="7">
        <f t="shared" si="10"/>
        <v>317003.2</v>
      </c>
      <c r="P17" s="9">
        <f t="shared" si="11"/>
        <v>4.4346035476470265</v>
      </c>
      <c r="R17" s="12">
        <v>504</v>
      </c>
    </row>
    <row r="18" spans="1:18">
      <c r="A18" s="5">
        <v>43529</v>
      </c>
      <c r="B18" s="6">
        <v>500</v>
      </c>
      <c r="C18" t="s">
        <v>44</v>
      </c>
      <c r="D18" s="7">
        <v>14182.56</v>
      </c>
      <c r="E18" s="8">
        <f>540+585+495+540</f>
        <v>2160</v>
      </c>
      <c r="N18" s="8">
        <f t="shared" si="9"/>
        <v>73644</v>
      </c>
      <c r="O18" s="7">
        <f t="shared" si="10"/>
        <v>331185.76</v>
      </c>
      <c r="P18" s="9">
        <f t="shared" si="11"/>
        <v>4.4971180272663087</v>
      </c>
      <c r="R18" s="12">
        <v>136</v>
      </c>
    </row>
    <row r="19" spans="1:18">
      <c r="A19" s="5">
        <v>43530</v>
      </c>
      <c r="B19" s="6">
        <v>503</v>
      </c>
      <c r="C19" t="s">
        <v>52</v>
      </c>
      <c r="D19" s="7">
        <v>26308.799999999999</v>
      </c>
      <c r="E19" s="8">
        <v>6048</v>
      </c>
      <c r="N19" s="8">
        <f t="shared" si="9"/>
        <v>79692</v>
      </c>
      <c r="O19" s="7">
        <f t="shared" si="10"/>
        <v>357494.56</v>
      </c>
      <c r="P19" s="9">
        <f t="shared" si="11"/>
        <v>4.4859529187371381</v>
      </c>
    </row>
    <row r="20" spans="1:18">
      <c r="A20" s="5">
        <v>43536</v>
      </c>
      <c r="B20" s="6">
        <v>514</v>
      </c>
      <c r="C20" t="s">
        <v>44</v>
      </c>
      <c r="D20" s="7">
        <v>22932</v>
      </c>
      <c r="E20" s="8">
        <v>5040</v>
      </c>
      <c r="N20" s="8">
        <f>+N19+E20</f>
        <v>84732</v>
      </c>
      <c r="O20" s="7">
        <f>+O19+D20</f>
        <v>380426.56</v>
      </c>
      <c r="P20" s="9">
        <f t="shared" si="11"/>
        <v>4.4897625454373786</v>
      </c>
      <c r="R20" s="12">
        <v>252</v>
      </c>
    </row>
    <row r="21" spans="1:18">
      <c r="G21" s="5">
        <v>43548</v>
      </c>
      <c r="H21" t="s">
        <v>67</v>
      </c>
      <c r="I21" s="13">
        <f>+P20*(J21+L21)</f>
        <v>-4433.0119468630501</v>
      </c>
      <c r="J21" s="8">
        <v>-968</v>
      </c>
      <c r="L21" s="12">
        <f>J21*L$2</f>
        <v>-19.36</v>
      </c>
      <c r="N21" s="8">
        <f>+N20+E21+J21+L21</f>
        <v>83744.639999999999</v>
      </c>
      <c r="O21" s="7">
        <f>+O20+I21</f>
        <v>375993.54805313697</v>
      </c>
      <c r="P21" s="9">
        <f t="shared" si="11"/>
        <v>4.4897625454373795</v>
      </c>
    </row>
    <row r="22" spans="1:18">
      <c r="A22" s="5">
        <v>43537</v>
      </c>
      <c r="B22" s="6">
        <v>526</v>
      </c>
      <c r="C22" t="s">
        <v>52</v>
      </c>
      <c r="D22" s="7">
        <v>23839.200000000001</v>
      </c>
      <c r="E22" s="8">
        <v>5040</v>
      </c>
      <c r="N22" s="8">
        <f t="shared" ref="N22" si="12">+N21+E22</f>
        <v>88784.639999999999</v>
      </c>
      <c r="O22" s="7">
        <f t="shared" ref="O22" si="13">+O21+D22</f>
        <v>399832.74805313698</v>
      </c>
      <c r="P22" s="9">
        <f t="shared" ref="P22:P23" si="14">+O22/N22</f>
        <v>4.5034000031214516</v>
      </c>
    </row>
    <row r="23" spans="1:18">
      <c r="G23" s="5">
        <v>43555</v>
      </c>
      <c r="H23" t="s">
        <v>68</v>
      </c>
      <c r="I23" s="13">
        <f>+P22*(J23+L23)</f>
        <v>-7900.7649654762754</v>
      </c>
      <c r="J23" s="8">
        <v>-1720</v>
      </c>
      <c r="L23" s="12">
        <f>J23*L$2</f>
        <v>-34.4</v>
      </c>
      <c r="N23" s="8">
        <f>+N22+E23+J23+L23</f>
        <v>87030.24</v>
      </c>
      <c r="O23" s="7">
        <f>+O22+I23</f>
        <v>391931.98308766069</v>
      </c>
      <c r="P23" s="9">
        <f t="shared" si="14"/>
        <v>4.5034000031214516</v>
      </c>
    </row>
    <row r="24" spans="1:18">
      <c r="G24" s="5">
        <v>43562</v>
      </c>
      <c r="H24" t="s">
        <v>69</v>
      </c>
      <c r="I24" s="13">
        <f>+P23*(J24+L24)</f>
        <v>-12310.494248532799</v>
      </c>
      <c r="J24" s="8">
        <v>-2680</v>
      </c>
      <c r="L24" s="12">
        <f>J24*L$2</f>
        <v>-53.6</v>
      </c>
      <c r="N24" s="8">
        <f>+N23+E24+J24+L24</f>
        <v>84296.639999999999</v>
      </c>
      <c r="O24" s="7">
        <f>+O23+I24</f>
        <v>379621.48883912788</v>
      </c>
      <c r="P24" s="9">
        <f t="shared" ref="P24:P25" si="15">+O24/N24</f>
        <v>4.5034000031214516</v>
      </c>
    </row>
    <row r="25" spans="1:18">
      <c r="A25" s="5">
        <v>43543</v>
      </c>
      <c r="B25" s="6">
        <v>550</v>
      </c>
      <c r="C25" t="s">
        <v>44</v>
      </c>
      <c r="D25" s="7">
        <v>13650</v>
      </c>
      <c r="E25" s="8">
        <v>3000</v>
      </c>
      <c r="N25" s="8">
        <f t="shared" ref="N25" si="16">+N24+E25</f>
        <v>87296.639999999999</v>
      </c>
      <c r="O25" s="7">
        <f t="shared" ref="O25" si="17">+O24+D25</f>
        <v>393271.48883912788</v>
      </c>
      <c r="P25" s="9">
        <f t="shared" si="15"/>
        <v>4.5050014392206608</v>
      </c>
    </row>
    <row r="26" spans="1:18">
      <c r="G26" s="5">
        <v>43569</v>
      </c>
      <c r="H26" t="s">
        <v>70</v>
      </c>
      <c r="I26" s="13">
        <f>+P25*(J26+L26)</f>
        <v>-15549.82336772917</v>
      </c>
      <c r="J26" s="8">
        <v>-3384</v>
      </c>
      <c r="L26" s="12">
        <f>J26*L$2</f>
        <v>-67.680000000000007</v>
      </c>
      <c r="N26" s="8">
        <f>+N25+E26+J26+L26</f>
        <v>83844.960000000006</v>
      </c>
      <c r="O26" s="7">
        <f>+O25+I26</f>
        <v>377721.66547139874</v>
      </c>
      <c r="P26" s="9">
        <f t="shared" ref="P26" si="18">+O26/N26</f>
        <v>4.5050014392206608</v>
      </c>
    </row>
    <row r="27" spans="1:18">
      <c r="G27" s="5">
        <v>43576</v>
      </c>
      <c r="H27" t="s">
        <v>71</v>
      </c>
      <c r="I27" s="13">
        <f>+P26*(J27+L27)</f>
        <v>-37348.984731945238</v>
      </c>
      <c r="J27" s="8">
        <v>-8128</v>
      </c>
      <c r="L27" s="12">
        <f>J27*L$2</f>
        <v>-162.56</v>
      </c>
      <c r="N27" s="8">
        <f>+N26+E27+J27+L27</f>
        <v>75554.400000000009</v>
      </c>
      <c r="O27" s="7">
        <f>+O26+I27</f>
        <v>340372.68073945353</v>
      </c>
      <c r="P27" s="9">
        <f t="shared" ref="P27" si="19">+O27/N27</f>
        <v>4.5050014392206608</v>
      </c>
    </row>
    <row r="28" spans="1:18">
      <c r="G28" s="5">
        <v>43583</v>
      </c>
      <c r="H28" t="s">
        <v>72</v>
      </c>
      <c r="I28" s="13">
        <f>+P27*(J28+L28)</f>
        <v>-52715.004040954213</v>
      </c>
      <c r="J28" s="8">
        <v>-11472</v>
      </c>
      <c r="L28" s="12">
        <f>J28*L$2</f>
        <v>-229.44</v>
      </c>
      <c r="N28" s="8">
        <f>+N27+E28+J28+L28</f>
        <v>63852.960000000006</v>
      </c>
      <c r="O28" s="7">
        <f>+O27+I28</f>
        <v>287657.6766984993</v>
      </c>
      <c r="P28" s="9">
        <f t="shared" ref="P28" si="20">+O28/N28</f>
        <v>4.5050014392206608</v>
      </c>
    </row>
    <row r="29" spans="1:18">
      <c r="G29" s="5">
        <v>43585</v>
      </c>
      <c r="H29" t="s">
        <v>73</v>
      </c>
      <c r="I29" s="13">
        <f>+P28*(J29+L29)</f>
        <v>-25842.850656060535</v>
      </c>
      <c r="J29" s="8">
        <v>-5624</v>
      </c>
      <c r="L29" s="12">
        <f>J29*L$2</f>
        <v>-112.48</v>
      </c>
      <c r="N29" s="8">
        <f>+N28+E29+J29+L29</f>
        <v>58116.480000000003</v>
      </c>
      <c r="O29" s="7">
        <f>+O28+I29</f>
        <v>261814.82604243877</v>
      </c>
      <c r="P29" s="9">
        <f t="shared" ref="P29" si="21">+O29/N29</f>
        <v>4.5050014392206608</v>
      </c>
    </row>
    <row r="30" spans="1:18">
      <c r="G30" s="5">
        <v>43616</v>
      </c>
      <c r="H30" t="s">
        <v>74</v>
      </c>
      <c r="I30" s="13">
        <f>+P29*(J30+L30)</f>
        <v>-102709.70801284941</v>
      </c>
      <c r="J30" s="8">
        <v>-22352</v>
      </c>
      <c r="L30" s="12">
        <f>J30*L$2</f>
        <v>-447.04</v>
      </c>
      <c r="N30" s="8">
        <f>+N29+E30+J30+L30</f>
        <v>35317.440000000002</v>
      </c>
      <c r="O30" s="7">
        <f>+O29+I30</f>
        <v>159105.11802958936</v>
      </c>
      <c r="P30" s="9">
        <f t="shared" ref="P30" si="22">+O30/N30</f>
        <v>4.5050014392206608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8" workbookViewId="0">
      <selection activeCell="A26" sqref="A26:XFD28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1.140625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48</v>
      </c>
      <c r="L1" s="23" t="s">
        <v>49</v>
      </c>
      <c r="M1" s="23"/>
      <c r="N1" s="24"/>
      <c r="O1" s="24"/>
      <c r="R1" s="11" t="s">
        <v>50</v>
      </c>
    </row>
    <row r="2" spans="1:21">
      <c r="C2" s="1" t="s">
        <v>1</v>
      </c>
      <c r="G2" s="1" t="s">
        <v>12</v>
      </c>
      <c r="L2" s="14">
        <v>0.02</v>
      </c>
      <c r="R2" s="8" t="s">
        <v>25</v>
      </c>
      <c r="S2" s="4" t="s">
        <v>30</v>
      </c>
      <c r="T2" s="4" t="s">
        <v>31</v>
      </c>
      <c r="U2" s="8" t="s">
        <v>32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28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43502</v>
      </c>
      <c r="B5" s="6">
        <v>432</v>
      </c>
      <c r="C5" t="s">
        <v>63</v>
      </c>
      <c r="D5" s="7">
        <v>17742.849999999999</v>
      </c>
      <c r="E5" s="8">
        <f>412+206+206+515+103+3399+103+103+140+350+140</f>
        <v>5677</v>
      </c>
      <c r="N5" s="8">
        <f>+E5</f>
        <v>5677</v>
      </c>
      <c r="O5" s="7">
        <f>+D5</f>
        <v>17742.849999999999</v>
      </c>
      <c r="P5" s="9">
        <f>+O5/N5</f>
        <v>3.1253919323586397</v>
      </c>
      <c r="R5" s="12">
        <v>102</v>
      </c>
    </row>
    <row r="6" spans="1:21">
      <c r="A6" s="5">
        <v>43509</v>
      </c>
      <c r="B6" s="6">
        <v>479</v>
      </c>
      <c r="C6" t="s">
        <v>63</v>
      </c>
      <c r="D6" s="7">
        <v>4691.3999999999996</v>
      </c>
      <c r="E6" s="8">
        <v>1442</v>
      </c>
      <c r="N6" s="8">
        <f>+N5+E6</f>
        <v>7119</v>
      </c>
      <c r="O6" s="7">
        <f>+O5+D6</f>
        <v>22434.25</v>
      </c>
      <c r="P6" s="9">
        <f>+O6/N6</f>
        <v>3.1513204101699679</v>
      </c>
      <c r="R6" s="12">
        <v>51</v>
      </c>
    </row>
    <row r="7" spans="1:21">
      <c r="A7" s="5">
        <v>43516</v>
      </c>
      <c r="B7" s="6">
        <v>482</v>
      </c>
      <c r="C7" t="s">
        <v>44</v>
      </c>
      <c r="D7" s="7">
        <v>7091.28</v>
      </c>
      <c r="E7" s="8">
        <v>1080</v>
      </c>
      <c r="N7" s="8">
        <f t="shared" ref="N7:N8" si="0">+N6+E7</f>
        <v>8199</v>
      </c>
      <c r="O7" s="7">
        <f t="shared" ref="O7:O8" si="1">+O6+D7</f>
        <v>29525.53</v>
      </c>
      <c r="P7" s="9">
        <f t="shared" ref="P7:P8" si="2">+O7/N7</f>
        <v>3.6011135504329794</v>
      </c>
      <c r="R7" s="12">
        <v>68</v>
      </c>
    </row>
    <row r="8" spans="1:21">
      <c r="A8" s="5">
        <v>43516</v>
      </c>
      <c r="B8" s="6">
        <v>484</v>
      </c>
      <c r="C8" t="s">
        <v>63</v>
      </c>
      <c r="D8" s="7">
        <v>18825.599999999999</v>
      </c>
      <c r="E8" s="8">
        <f>412+206+206+618+103+515+2781+206+206+412+515</f>
        <v>6180</v>
      </c>
      <c r="N8" s="8">
        <f t="shared" si="0"/>
        <v>14379</v>
      </c>
      <c r="O8" s="7">
        <f t="shared" si="1"/>
        <v>48351.13</v>
      </c>
      <c r="P8" s="9">
        <f t="shared" si="2"/>
        <v>3.3626211836706306</v>
      </c>
      <c r="R8" s="12">
        <v>30</v>
      </c>
    </row>
    <row r="9" spans="1:21">
      <c r="A9" s="5">
        <v>43521</v>
      </c>
      <c r="B9" s="6">
        <v>485</v>
      </c>
      <c r="C9" t="s">
        <v>63</v>
      </c>
      <c r="D9" s="7">
        <v>13904.9</v>
      </c>
      <c r="E9" s="8">
        <f>515+824+1957+309+309+103+412</f>
        <v>4429</v>
      </c>
      <c r="N9" s="8">
        <f t="shared" ref="N9" si="3">+N8+E9</f>
        <v>18808</v>
      </c>
      <c r="O9" s="7">
        <f t="shared" ref="O9" si="4">+O8+D9</f>
        <v>62256.03</v>
      </c>
      <c r="P9" s="9">
        <f t="shared" ref="P9" si="5">+O9/N9</f>
        <v>3.310082411739685</v>
      </c>
      <c r="R9" s="12">
        <v>22</v>
      </c>
    </row>
    <row r="10" spans="1:21">
      <c r="A10" s="5">
        <v>43522</v>
      </c>
      <c r="B10" s="6">
        <v>486</v>
      </c>
      <c r="C10" t="s">
        <v>44</v>
      </c>
      <c r="D10" s="7">
        <v>13591.62</v>
      </c>
      <c r="E10" s="8">
        <f>405+495+495+675</f>
        <v>2070</v>
      </c>
      <c r="N10" s="8">
        <f t="shared" ref="N10:N12" si="6">+N9+E10</f>
        <v>20878</v>
      </c>
      <c r="O10" s="7">
        <f t="shared" ref="O10:O12" si="7">+O9+D10</f>
        <v>75847.649999999994</v>
      </c>
      <c r="P10" s="9">
        <f t="shared" ref="P10:P12" si="8">+O10/N10</f>
        <v>3.632898266117444</v>
      </c>
      <c r="R10" s="12">
        <v>130</v>
      </c>
    </row>
    <row r="11" spans="1:21">
      <c r="A11" s="5">
        <v>43522</v>
      </c>
      <c r="B11" s="6">
        <v>487</v>
      </c>
      <c r="C11" t="s">
        <v>44</v>
      </c>
      <c r="D11" s="7">
        <v>45864</v>
      </c>
      <c r="E11" s="8">
        <v>10080</v>
      </c>
      <c r="N11" s="8">
        <f t="shared" si="6"/>
        <v>30958</v>
      </c>
      <c r="O11" s="7">
        <f t="shared" si="7"/>
        <v>121711.65</v>
      </c>
      <c r="P11" s="9">
        <f t="shared" si="8"/>
        <v>3.9315088183991214</v>
      </c>
      <c r="R11" s="12">
        <v>504</v>
      </c>
    </row>
    <row r="12" spans="1:21">
      <c r="A12" s="5">
        <v>43530</v>
      </c>
      <c r="B12" s="6">
        <v>504</v>
      </c>
      <c r="C12" t="s">
        <v>63</v>
      </c>
      <c r="D12" s="7">
        <v>41298.5</v>
      </c>
      <c r="E12" s="8">
        <f>206+206+721+515+515+515+206+206+206+309+206+103+618+206+206+927+515+515+1030+1030+3399+309+309+206+309</f>
        <v>13493</v>
      </c>
      <c r="N12" s="8">
        <f t="shared" si="6"/>
        <v>44451</v>
      </c>
      <c r="O12" s="7">
        <f t="shared" si="7"/>
        <v>163010.15</v>
      </c>
      <c r="P12" s="9">
        <f t="shared" si="8"/>
        <v>3.6671874648489347</v>
      </c>
      <c r="R12" s="12">
        <v>66</v>
      </c>
    </row>
    <row r="13" spans="1:21">
      <c r="A13" s="5">
        <v>43536</v>
      </c>
      <c r="B13" s="6">
        <v>513</v>
      </c>
      <c r="C13" t="s">
        <v>44</v>
      </c>
      <c r="D13" s="7">
        <v>7386.75</v>
      </c>
      <c r="E13" s="8">
        <f>585+540</f>
        <v>1125</v>
      </c>
      <c r="N13" s="8">
        <f t="shared" ref="N13:N14" si="9">+N12+E13</f>
        <v>45576</v>
      </c>
      <c r="O13" s="7">
        <f t="shared" ref="O13:O14" si="10">+O12+D13</f>
        <v>170396.9</v>
      </c>
      <c r="P13" s="9">
        <f t="shared" ref="P13:P14" si="11">+O13/N13</f>
        <v>3.7387418816921185</v>
      </c>
      <c r="R13" s="12">
        <v>71</v>
      </c>
    </row>
    <row r="14" spans="1:21">
      <c r="A14" s="5">
        <v>43537</v>
      </c>
      <c r="B14" s="6">
        <v>526</v>
      </c>
      <c r="C14" t="s">
        <v>52</v>
      </c>
      <c r="D14" s="7">
        <v>101636.78</v>
      </c>
      <c r="E14" s="8">
        <f>2781+3914+2369+4017+2678+4944+8240+2678+1236+3914</f>
        <v>36771</v>
      </c>
      <c r="N14" s="8">
        <f t="shared" si="9"/>
        <v>82347</v>
      </c>
      <c r="O14" s="7">
        <f t="shared" si="10"/>
        <v>272033.68</v>
      </c>
      <c r="P14" s="9">
        <f t="shared" si="11"/>
        <v>3.3035044385344943</v>
      </c>
    </row>
    <row r="15" spans="1:21">
      <c r="A15" s="5">
        <v>43537</v>
      </c>
      <c r="B15" s="6">
        <v>527</v>
      </c>
      <c r="C15" t="s">
        <v>63</v>
      </c>
      <c r="D15" s="7">
        <v>17460.5</v>
      </c>
      <c r="E15" s="8">
        <f>103+103+618+309+412+412+103+618+618+412+412+412+412+412+103+103+103</f>
        <v>5665</v>
      </c>
      <c r="N15" s="8">
        <f t="shared" ref="N15" si="12">+N14+E15</f>
        <v>88012</v>
      </c>
      <c r="O15" s="7">
        <f t="shared" ref="O15" si="13">+O14+D15</f>
        <v>289494.18</v>
      </c>
      <c r="P15" s="9">
        <f t="shared" ref="P15" si="14">+O15/N15</f>
        <v>3.2892580557196744</v>
      </c>
      <c r="R15" s="12">
        <v>28</v>
      </c>
    </row>
    <row r="16" spans="1:21">
      <c r="A16" s="5">
        <v>43543</v>
      </c>
      <c r="B16" s="6">
        <v>549</v>
      </c>
      <c r="C16" t="s">
        <v>63</v>
      </c>
      <c r="D16" s="7">
        <v>10388.1</v>
      </c>
      <c r="E16" s="8">
        <f>1442+206+206+103+103+412+309+412</f>
        <v>3193</v>
      </c>
      <c r="N16" s="8">
        <f t="shared" ref="N16:N20" si="15">+N15+E16</f>
        <v>91205</v>
      </c>
      <c r="O16" s="7">
        <f t="shared" ref="O16:O20" si="16">+O15+D16</f>
        <v>299882.27999999997</v>
      </c>
      <c r="P16" s="9">
        <f t="shared" ref="P16:P21" si="17">+O16/N16</f>
        <v>3.2880026314346797</v>
      </c>
    </row>
    <row r="17" spans="1:16">
      <c r="A17" s="5">
        <v>43545</v>
      </c>
      <c r="B17" s="6">
        <v>552</v>
      </c>
      <c r="C17" t="s">
        <v>52</v>
      </c>
      <c r="D17" s="7">
        <v>66356.72</v>
      </c>
      <c r="E17" s="8">
        <f>1442+1957+1236+1957+1339+4120+4120+1339+618+1957+4120+3296</f>
        <v>27501</v>
      </c>
      <c r="N17" s="8">
        <f t="shared" si="15"/>
        <v>118706</v>
      </c>
      <c r="O17" s="7">
        <f t="shared" si="16"/>
        <v>366239</v>
      </c>
      <c r="P17" s="9">
        <f t="shared" si="17"/>
        <v>3.0852610651525616</v>
      </c>
    </row>
    <row r="18" spans="1:16">
      <c r="A18" s="5">
        <v>43546</v>
      </c>
      <c r="B18" s="6">
        <v>553</v>
      </c>
      <c r="C18" t="s">
        <v>63</v>
      </c>
      <c r="D18" s="7">
        <v>96732.28</v>
      </c>
      <c r="E18" s="8">
        <f>10300+3811+1236+3193+2472+721+1545+2163+5150+3090+1854+3090+1339</f>
        <v>39964</v>
      </c>
      <c r="N18" s="8">
        <f t="shared" si="15"/>
        <v>158670</v>
      </c>
      <c r="O18" s="7">
        <f t="shared" si="16"/>
        <v>462971.28</v>
      </c>
      <c r="P18" s="9">
        <f t="shared" si="17"/>
        <v>2.9178249196445454</v>
      </c>
    </row>
    <row r="19" spans="1:16">
      <c r="A19" s="5">
        <v>43546</v>
      </c>
      <c r="B19" s="6">
        <v>554</v>
      </c>
      <c r="C19" t="s">
        <v>63</v>
      </c>
      <c r="D19" s="7">
        <v>36399.26</v>
      </c>
      <c r="E19" s="8">
        <f>5665+1648+1648+1030+412+618+1339+824+721+1133</f>
        <v>15038</v>
      </c>
      <c r="N19" s="8">
        <f t="shared" si="15"/>
        <v>173708</v>
      </c>
      <c r="O19" s="7">
        <f t="shared" si="16"/>
        <v>499370.54000000004</v>
      </c>
      <c r="P19" s="9">
        <f t="shared" si="17"/>
        <v>2.8747699587814033</v>
      </c>
    </row>
    <row r="20" spans="1:16">
      <c r="A20" s="5">
        <v>43546</v>
      </c>
      <c r="B20" s="6">
        <v>555</v>
      </c>
      <c r="C20" t="s">
        <v>63</v>
      </c>
      <c r="D20" s="7">
        <v>85014.71</v>
      </c>
      <c r="E20" s="8">
        <f>618+10094+2472+3914+2369+2163+2060+2060+3193+3090+1442+1648</f>
        <v>35123</v>
      </c>
      <c r="N20" s="8">
        <f t="shared" si="15"/>
        <v>208831</v>
      </c>
      <c r="O20" s="7">
        <f t="shared" si="16"/>
        <v>584385.25</v>
      </c>
      <c r="P20" s="9">
        <f t="shared" si="17"/>
        <v>2.7983644669613228</v>
      </c>
    </row>
    <row r="21" spans="1:16">
      <c r="A21" s="5"/>
      <c r="G21" s="5">
        <v>43583</v>
      </c>
      <c r="H21" t="s">
        <v>72</v>
      </c>
      <c r="I21" s="13">
        <f>+P20*(J21+L21)</f>
        <v>-11634.25623868104</v>
      </c>
      <c r="J21" s="8">
        <v>-4076</v>
      </c>
      <c r="L21" s="12">
        <f>J21*L$2</f>
        <v>-81.52</v>
      </c>
      <c r="N21" s="8">
        <f>+N20+E21+J21+L21</f>
        <v>204673.48</v>
      </c>
      <c r="O21" s="7">
        <f>+O20+I21</f>
        <v>572750.99376131897</v>
      </c>
      <c r="P21" s="9">
        <f t="shared" si="17"/>
        <v>2.7983644669613228</v>
      </c>
    </row>
    <row r="22" spans="1:16">
      <c r="G22" s="5">
        <v>43585</v>
      </c>
      <c r="H22" t="s">
        <v>73</v>
      </c>
      <c r="I22" s="13">
        <f>+P21*(J22+L22)</f>
        <v>-61094.11691185696</v>
      </c>
      <c r="J22" s="8">
        <v>-21404</v>
      </c>
      <c r="L22" s="12">
        <f>J22*L$2</f>
        <v>-428.08</v>
      </c>
      <c r="N22" s="8">
        <f>+N21+E22+J22+L22</f>
        <v>182841.40000000002</v>
      </c>
      <c r="O22" s="7">
        <f>+O21+I22</f>
        <v>511656.87684946199</v>
      </c>
      <c r="P22" s="9">
        <f t="shared" ref="P22:P23" si="18">+O22/N22</f>
        <v>2.7983644669613223</v>
      </c>
    </row>
    <row r="23" spans="1:16">
      <c r="A23" s="5">
        <v>43584</v>
      </c>
      <c r="B23" s="6">
        <v>645</v>
      </c>
      <c r="C23" t="s">
        <v>63</v>
      </c>
      <c r="D23" s="7">
        <v>27140.9</v>
      </c>
      <c r="E23" s="8">
        <f>7*103+824+4017+927+1030+721+309+927+618+618+515+412</f>
        <v>11639</v>
      </c>
      <c r="N23" s="8">
        <f t="shared" ref="N23" si="19">+N22+E23</f>
        <v>194480.40000000002</v>
      </c>
      <c r="O23" s="7">
        <f t="shared" ref="O23" si="20">+O22+D23</f>
        <v>538797.77684946195</v>
      </c>
      <c r="P23" s="9">
        <f t="shared" si="18"/>
        <v>2.7704476998682739</v>
      </c>
    </row>
    <row r="24" spans="1:16">
      <c r="A24" s="5">
        <v>43584</v>
      </c>
      <c r="B24" s="6">
        <v>647</v>
      </c>
      <c r="C24" t="s">
        <v>63</v>
      </c>
      <c r="D24" s="7">
        <v>36399.26</v>
      </c>
      <c r="E24" s="8">
        <f>721+1545+1030+2060+2266+824+721+515+3811+1545</f>
        <v>15038</v>
      </c>
      <c r="N24" s="8">
        <f t="shared" ref="N24" si="21">+N23+E24</f>
        <v>209518.40000000002</v>
      </c>
      <c r="O24" s="7">
        <f t="shared" ref="O24" si="22">+O23+D24</f>
        <v>575197.03684946196</v>
      </c>
      <c r="P24" s="9">
        <f t="shared" ref="P24:P25" si="23">+O24/N24</f>
        <v>2.745329464378603</v>
      </c>
    </row>
    <row r="25" spans="1:16">
      <c r="A25" s="5"/>
      <c r="G25" s="5">
        <v>43616</v>
      </c>
      <c r="H25" t="s">
        <v>74</v>
      </c>
      <c r="I25" s="13">
        <f>+P24*(J25+L25)</f>
        <v>-231439.50983550938</v>
      </c>
      <c r="J25" s="8">
        <v>-82650</v>
      </c>
      <c r="L25" s="12">
        <f>J25*L$2</f>
        <v>-1653</v>
      </c>
      <c r="N25" s="8">
        <f>+N24+E25+J25+L25</f>
        <v>125215.40000000002</v>
      </c>
      <c r="O25" s="7">
        <f>+O24+I25</f>
        <v>343757.52701395261</v>
      </c>
      <c r="P25" s="9">
        <f t="shared" si="23"/>
        <v>2.745329464378603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Q1" sqref="Q1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45</v>
      </c>
      <c r="K1" s="23" t="s">
        <v>49</v>
      </c>
      <c r="L1" s="23"/>
      <c r="M1" s="24"/>
      <c r="N1" s="24"/>
      <c r="Q1" s="11" t="s">
        <v>50</v>
      </c>
    </row>
    <row r="2" spans="1:20">
      <c r="C2" s="1" t="s">
        <v>1</v>
      </c>
      <c r="G2" s="1" t="s">
        <v>12</v>
      </c>
      <c r="K2" s="14">
        <v>0.02</v>
      </c>
      <c r="Q2" s="8" t="s">
        <v>25</v>
      </c>
      <c r="R2" s="4" t="s">
        <v>30</v>
      </c>
      <c r="S2" s="4" t="s">
        <v>31</v>
      </c>
      <c r="T2" s="8" t="s">
        <v>32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A5" s="21">
        <v>43472</v>
      </c>
      <c r="B5" s="22">
        <v>331</v>
      </c>
      <c r="C5" t="s">
        <v>44</v>
      </c>
      <c r="D5" s="7">
        <v>9282</v>
      </c>
      <c r="E5" s="8">
        <v>2040</v>
      </c>
      <c r="M5" s="8">
        <f>+E5</f>
        <v>2040</v>
      </c>
      <c r="N5" s="7">
        <f>+D5</f>
        <v>9282</v>
      </c>
      <c r="O5" s="9">
        <f>+N5/M5</f>
        <v>4.55</v>
      </c>
      <c r="Q5" s="12">
        <v>102</v>
      </c>
    </row>
    <row r="6" spans="1:20">
      <c r="A6" s="21">
        <v>43479</v>
      </c>
      <c r="B6" s="22">
        <v>353</v>
      </c>
      <c r="C6" t="s">
        <v>44</v>
      </c>
      <c r="D6" s="7">
        <v>4641</v>
      </c>
      <c r="E6" s="8">
        <v>1020</v>
      </c>
      <c r="M6" s="8">
        <f>+M5+E6</f>
        <v>3060</v>
      </c>
      <c r="N6" s="7">
        <f>+N5+D6</f>
        <v>13923</v>
      </c>
      <c r="O6" s="9">
        <f>+N6/M6</f>
        <v>4.55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2:D22"/>
  <sheetViews>
    <sheetView workbookViewId="0">
      <selection activeCell="D23" sqref="D23"/>
    </sheetView>
  </sheetViews>
  <sheetFormatPr defaultRowHeight="15"/>
  <cols>
    <col min="2" max="2" width="10.7109375" style="13" bestFit="1" customWidth="1"/>
    <col min="4" max="4" width="10" style="13" bestFit="1" customWidth="1"/>
  </cols>
  <sheetData>
    <row r="2" spans="2:2">
      <c r="B2" s="13">
        <v>16826.599999999999</v>
      </c>
    </row>
    <row r="3" spans="2:2">
      <c r="B3" s="13">
        <v>19459.28</v>
      </c>
    </row>
    <row r="4" spans="2:2">
      <c r="B4" s="13">
        <v>61723.12</v>
      </c>
    </row>
    <row r="5" spans="2:2">
      <c r="B5" s="13">
        <v>34520.29</v>
      </c>
    </row>
    <row r="6" spans="2:2">
      <c r="B6" s="13">
        <v>39921.72</v>
      </c>
    </row>
    <row r="7" spans="2:2">
      <c r="B7" s="13">
        <v>36854.550000000003</v>
      </c>
    </row>
    <row r="8" spans="2:2">
      <c r="B8" s="13">
        <v>32732.89</v>
      </c>
    </row>
    <row r="9" spans="2:2">
      <c r="B9" s="13">
        <v>16740.75</v>
      </c>
    </row>
    <row r="10" spans="2:2">
      <c r="B10" s="13">
        <v>47456.160000000003</v>
      </c>
    </row>
    <row r="11" spans="2:2">
      <c r="B11" s="13">
        <v>44782.79</v>
      </c>
    </row>
    <row r="12" spans="2:2">
      <c r="B12" s="13">
        <v>27167.23</v>
      </c>
    </row>
    <row r="13" spans="2:2">
      <c r="B13" s="13">
        <v>7662.11</v>
      </c>
    </row>
    <row r="14" spans="2:2">
      <c r="B14" s="13">
        <v>7974.61</v>
      </c>
    </row>
    <row r="15" spans="2:2">
      <c r="B15" s="13">
        <v>32971.56</v>
      </c>
    </row>
    <row r="16" spans="2:2">
      <c r="B16" s="13">
        <v>30073.26</v>
      </c>
    </row>
    <row r="17" spans="2:4">
      <c r="B17" s="13">
        <v>29705.39</v>
      </c>
    </row>
    <row r="18" spans="2:4">
      <c r="B18" s="13">
        <v>45693.66</v>
      </c>
    </row>
    <row r="19" spans="2:4">
      <c r="B19" s="13">
        <v>1287.75</v>
      </c>
      <c r="D19" s="13">
        <v>350160.02</v>
      </c>
    </row>
    <row r="20" spans="2:4">
      <c r="B20" s="13">
        <v>-235000</v>
      </c>
      <c r="D20" s="13">
        <v>-51606.3</v>
      </c>
    </row>
    <row r="22" spans="2:4">
      <c r="B22" s="13">
        <f>SUM(B2:B21)</f>
        <v>298553.71999999997</v>
      </c>
      <c r="D22" s="13">
        <f>SUM(D19:D21)</f>
        <v>298553.72000000003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Carlton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2019-04-08T11:19:13Z</cp:lastPrinted>
  <dcterms:created xsi:type="dcterms:W3CDTF">2018-10-10T12:38:54Z</dcterms:created>
  <dcterms:modified xsi:type="dcterms:W3CDTF">2019-06-17T10:16:08Z</dcterms:modified>
</cp:coreProperties>
</file>